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185" yWindow="-15" windowWidth="10230" windowHeight="7860"/>
  </bookViews>
  <sheets>
    <sheet name="GTIPOT" sheetId="22" r:id="rId1"/>
    <sheet name="GEPP1" sheetId="21" r:id="rId2"/>
    <sheet name="DPGFP" sheetId="4" r:id="rId3"/>
    <sheet name="GGEPP" sheetId="17" r:id="rId4"/>
    <sheet name="ENUMGE" sheetId="24" r:id="rId5"/>
    <sheet name="PTIG" sheetId="15" r:id="rId6"/>
    <sheet name="DESTINO" sheetId="18" r:id="rId7"/>
    <sheet name="DCFPP" sheetId="23" r:id="rId8"/>
    <sheet name="BALANCE" sheetId="25" r:id="rId9"/>
    <sheet name="RENOVABILIDAD" sheetId="28" r:id="rId10"/>
  </sheets>
  <externalReferences>
    <externalReference r:id="rId11"/>
    <externalReference r:id="rId12"/>
    <externalReference r:id="rId13"/>
  </externalReferences>
  <definedNames>
    <definedName name="_xlnm.Print_Area" localSheetId="8">BALANCE!$A$1:$E$52</definedName>
    <definedName name="_xlnm.Print_Area" localSheetId="7">DCFPP!$A$1:$F$33</definedName>
    <definedName name="_xlnm.Print_Area" localSheetId="6">DESTINO!$A$1:$H$61</definedName>
    <definedName name="_xlnm.Print_Area" localSheetId="2">DPGFP!$A$1:$E$54</definedName>
    <definedName name="_xlnm.Print_Area" localSheetId="4">ENUMGE!$A$1:$I$57</definedName>
    <definedName name="_xlnm.Print_Area" localSheetId="1">GEPP1!$A$1:$K$56</definedName>
    <definedName name="_xlnm.Print_Area" localSheetId="3">GGEPP!$A$1:$I$58</definedName>
    <definedName name="_xlnm.Print_Area" localSheetId="0">GTIPOT!$A$1:$E$50</definedName>
    <definedName name="_xlnm.Print_Area" localSheetId="5">PTIG!$A$1:$M$34</definedName>
    <definedName name="_xlnm.Print_Area" localSheetId="9">RENOVABILIDAD!$A$1:$E$53</definedName>
  </definedNames>
  <calcPr calcId="145621"/>
</workbook>
</file>

<file path=xl/calcChain.xml><?xml version="1.0" encoding="utf-8"?>
<calcChain xmlns="http://schemas.openxmlformats.org/spreadsheetml/2006/main">
  <c r="E17" i="28" l="1"/>
  <c r="E18" i="28"/>
  <c r="E19" i="28"/>
  <c r="E20" i="28"/>
  <c r="E16" i="28"/>
  <c r="E24" i="28"/>
  <c r="E25" i="28"/>
  <c r="E26" i="28"/>
  <c r="E27" i="28"/>
  <c r="E23" i="28"/>
  <c r="D27" i="28" l="1"/>
  <c r="D26" i="28"/>
  <c r="D25" i="28"/>
  <c r="D24" i="28"/>
  <c r="D23" i="28"/>
  <c r="C22" i="28"/>
  <c r="C13" i="28" s="1"/>
  <c r="B22" i="28"/>
  <c r="D20" i="28"/>
  <c r="D19" i="28"/>
  <c r="D18" i="28"/>
  <c r="D17" i="28"/>
  <c r="D16" i="28"/>
  <c r="C15" i="28"/>
  <c r="B15" i="28"/>
  <c r="D15" i="28" s="1"/>
  <c r="E77" i="28"/>
  <c r="D77" i="28"/>
  <c r="C77" i="28"/>
  <c r="B77" i="28"/>
  <c r="E76" i="28"/>
  <c r="D76" i="28"/>
  <c r="C76" i="28"/>
  <c r="B76" i="28"/>
  <c r="E75" i="28"/>
  <c r="D75" i="28"/>
  <c r="C75" i="28"/>
  <c r="B75" i="28"/>
  <c r="E74" i="28"/>
  <c r="D74" i="28"/>
  <c r="C74" i="28"/>
  <c r="B74" i="28"/>
  <c r="C11" i="28"/>
  <c r="B11" i="28"/>
  <c r="E10" i="28"/>
  <c r="D10" i="28"/>
  <c r="E22" i="28" l="1"/>
  <c r="B13" i="28"/>
  <c r="D13" i="28" s="1"/>
  <c r="E15" i="28"/>
  <c r="E13" i="28" s="1"/>
  <c r="D22" i="28"/>
  <c r="K27" i="21"/>
  <c r="K25" i="21"/>
  <c r="K24" i="21"/>
  <c r="K23" i="21"/>
  <c r="K19" i="21"/>
  <c r="K16" i="21"/>
  <c r="K14" i="21"/>
  <c r="D24" i="25" l="1"/>
  <c r="B20" i="25" l="1"/>
  <c r="K52" i="21"/>
  <c r="K43" i="21"/>
  <c r="K44" i="21"/>
  <c r="K41" i="21"/>
  <c r="K53" i="21"/>
  <c r="K51" i="21"/>
  <c r="K50" i="21"/>
  <c r="K49" i="21"/>
  <c r="K45" i="21"/>
  <c r="K42" i="21"/>
  <c r="K40" i="21"/>
  <c r="J27" i="21"/>
  <c r="J25" i="21"/>
  <c r="J24" i="21"/>
  <c r="J23" i="21"/>
  <c r="J19" i="21"/>
  <c r="J16" i="21"/>
  <c r="J14" i="21"/>
  <c r="J20" i="21"/>
  <c r="B11" i="25" l="1"/>
  <c r="I12" i="24" l="1"/>
  <c r="H12" i="24"/>
  <c r="F12" i="24"/>
  <c r="E12" i="24"/>
  <c r="H29" i="21" l="1"/>
  <c r="C12" i="17" l="1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6" i="15"/>
  <c r="C13" i="17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13" i="21"/>
  <c r="D15" i="22" s="1"/>
  <c r="G13" i="21"/>
  <c r="D14" i="22" s="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14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41" i="21"/>
  <c r="H40" i="21"/>
  <c r="K15" i="21"/>
  <c r="K17" i="21"/>
  <c r="K18" i="21"/>
  <c r="K20" i="21"/>
  <c r="K21" i="21"/>
  <c r="K22" i="21"/>
  <c r="K26" i="21"/>
  <c r="K28" i="21"/>
  <c r="K29" i="21"/>
  <c r="K13" i="21"/>
  <c r="D16" i="22" s="1"/>
  <c r="J17" i="21"/>
  <c r="J18" i="21"/>
  <c r="J21" i="21"/>
  <c r="J22" i="21"/>
  <c r="J26" i="21"/>
  <c r="J28" i="21"/>
  <c r="J29" i="21"/>
  <c r="J15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15" i="21"/>
  <c r="K46" i="21"/>
  <c r="K47" i="21"/>
  <c r="K48" i="21"/>
  <c r="K54" i="21"/>
  <c r="K55" i="21"/>
  <c r="C13" i="22"/>
  <c r="B13" i="22"/>
  <c r="E51" i="21"/>
  <c r="C16" i="22"/>
  <c r="B16" i="22"/>
  <c r="C11" i="25"/>
  <c r="E11" i="25" s="1"/>
  <c r="E27" i="25"/>
  <c r="E28" i="25"/>
  <c r="D27" i="25"/>
  <c r="D28" i="25"/>
  <c r="E24" i="25"/>
  <c r="E35" i="25"/>
  <c r="B34" i="25"/>
  <c r="B48" i="25" s="1"/>
  <c r="B31" i="25" s="1"/>
  <c r="B15" i="15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13" i="17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16" i="15"/>
  <c r="D13" i="25"/>
  <c r="E44" i="25"/>
  <c r="E45" i="25"/>
  <c r="E43" i="25"/>
  <c r="D44" i="25"/>
  <c r="D45" i="25"/>
  <c r="D41" i="25"/>
  <c r="D43" i="25"/>
  <c r="E36" i="25"/>
  <c r="E37" i="25"/>
  <c r="E38" i="25"/>
  <c r="E39" i="25"/>
  <c r="E40" i="25"/>
  <c r="E41" i="25"/>
  <c r="D36" i="25"/>
  <c r="D37" i="25"/>
  <c r="D38" i="25"/>
  <c r="D39" i="25"/>
  <c r="D40" i="25"/>
  <c r="E13" i="25"/>
  <c r="E14" i="25"/>
  <c r="E15" i="25"/>
  <c r="E16" i="25"/>
  <c r="E17" i="25"/>
  <c r="E18" i="25"/>
  <c r="E20" i="25"/>
  <c r="E21" i="25"/>
  <c r="E22" i="25"/>
  <c r="D14" i="25"/>
  <c r="D15" i="25"/>
  <c r="D16" i="25"/>
  <c r="D17" i="25"/>
  <c r="D18" i="25"/>
  <c r="D20" i="25"/>
  <c r="D21" i="25"/>
  <c r="D22" i="25"/>
  <c r="B16" i="18"/>
  <c r="C16" i="23" s="1"/>
  <c r="B17" i="18"/>
  <c r="B17" i="23" s="1"/>
  <c r="B18" i="18"/>
  <c r="C18" i="23" s="1"/>
  <c r="B19" i="18"/>
  <c r="F19" i="23" s="1"/>
  <c r="B20" i="18"/>
  <c r="E20" i="23" s="1"/>
  <c r="B21" i="18"/>
  <c r="F21" i="23" s="1"/>
  <c r="B22" i="18"/>
  <c r="B22" i="23" s="1"/>
  <c r="B23" i="18"/>
  <c r="B23" i="23" s="1"/>
  <c r="B24" i="18"/>
  <c r="C24" i="23" s="1"/>
  <c r="B25" i="18"/>
  <c r="E25" i="23" s="1"/>
  <c r="B26" i="18"/>
  <c r="B26" i="23" s="1"/>
  <c r="B27" i="18"/>
  <c r="C27" i="23" s="1"/>
  <c r="B28" i="18"/>
  <c r="E28" i="23" s="1"/>
  <c r="B29" i="18"/>
  <c r="F29" i="23" s="1"/>
  <c r="B30" i="18"/>
  <c r="E30" i="23" s="1"/>
  <c r="M24" i="15"/>
  <c r="C24" i="15"/>
  <c r="E52" i="21"/>
  <c r="E47" i="21"/>
  <c r="E40" i="21"/>
  <c r="C31" i="15"/>
  <c r="C30" i="15"/>
  <c r="K30" i="15" s="1"/>
  <c r="C29" i="15"/>
  <c r="C28" i="15"/>
  <c r="K28" i="15" s="1"/>
  <c r="C27" i="15"/>
  <c r="C25" i="15"/>
  <c r="C23" i="15"/>
  <c r="K23" i="15" s="1"/>
  <c r="C22" i="15"/>
  <c r="C21" i="15"/>
  <c r="K21" i="15" s="1"/>
  <c r="C20" i="15"/>
  <c r="C19" i="15"/>
  <c r="C18" i="15"/>
  <c r="C17" i="15"/>
  <c r="K17" i="15" s="1"/>
  <c r="C16" i="15"/>
  <c r="C15" i="15"/>
  <c r="B12" i="17"/>
  <c r="D10" i="22"/>
  <c r="H14" i="18"/>
  <c r="H46" i="18" s="1"/>
  <c r="G14" i="18"/>
  <c r="G44" i="18" s="1"/>
  <c r="E14" i="18"/>
  <c r="E55" i="18" s="1"/>
  <c r="D14" i="18"/>
  <c r="D48" i="18" s="1"/>
  <c r="M15" i="15"/>
  <c r="B15" i="18"/>
  <c r="C15" i="23" s="1"/>
  <c r="M16" i="15"/>
  <c r="M17" i="15"/>
  <c r="M18" i="15"/>
  <c r="M19" i="15"/>
  <c r="M20" i="15"/>
  <c r="M21" i="15"/>
  <c r="M22" i="15"/>
  <c r="M23" i="15"/>
  <c r="M25" i="15"/>
  <c r="M26" i="15"/>
  <c r="M27" i="15"/>
  <c r="M28" i="15"/>
  <c r="M29" i="15"/>
  <c r="M30" i="15"/>
  <c r="M31" i="15"/>
  <c r="L16" i="15"/>
  <c r="L17" i="15"/>
  <c r="L18" i="15"/>
  <c r="L19" i="15"/>
  <c r="L20" i="15"/>
  <c r="L21" i="15"/>
  <c r="L22" i="15"/>
  <c r="L23" i="15"/>
  <c r="L25" i="15"/>
  <c r="L26" i="15"/>
  <c r="L27" i="15"/>
  <c r="L28" i="15"/>
  <c r="L29" i="15"/>
  <c r="L30" i="15"/>
  <c r="L31" i="15"/>
  <c r="E15" i="21"/>
  <c r="E17" i="21"/>
  <c r="B17" i="21" s="1"/>
  <c r="E19" i="21"/>
  <c r="E21" i="21"/>
  <c r="E23" i="21"/>
  <c r="E25" i="21"/>
  <c r="E26" i="21"/>
  <c r="B26" i="21" s="1"/>
  <c r="E27" i="21"/>
  <c r="E28" i="21"/>
  <c r="B28" i="21" s="1"/>
  <c r="E29" i="21"/>
  <c r="B29" i="21" s="1"/>
  <c r="M4" i="21"/>
  <c r="M5" i="21" s="1"/>
  <c r="B12" i="15"/>
  <c r="E12" i="15" s="1"/>
  <c r="J12" i="17"/>
  <c r="K12" i="17"/>
  <c r="L12" i="17"/>
  <c r="B62" i="17"/>
  <c r="C62" i="17"/>
  <c r="D62" i="17"/>
  <c r="E62" i="17"/>
  <c r="F62" i="17"/>
  <c r="B63" i="17"/>
  <c r="C63" i="17"/>
  <c r="E63" i="17"/>
  <c r="F63" i="17"/>
  <c r="B64" i="17"/>
  <c r="C64" i="17"/>
  <c r="E64" i="17"/>
  <c r="F64" i="17"/>
  <c r="C61" i="17"/>
  <c r="D61" i="17"/>
  <c r="E61" i="17"/>
  <c r="F61" i="17"/>
  <c r="G61" i="17"/>
  <c r="H61" i="17"/>
  <c r="B61" i="17"/>
  <c r="B60" i="22"/>
  <c r="C60" i="22"/>
  <c r="D60" i="22"/>
  <c r="E60" i="22"/>
  <c r="F60" i="22"/>
  <c r="G60" i="22"/>
  <c r="H60" i="22"/>
  <c r="I60" i="22"/>
  <c r="J60" i="22"/>
  <c r="K60" i="22"/>
  <c r="B61" i="22"/>
  <c r="C61" i="22"/>
  <c r="D61" i="22"/>
  <c r="E61" i="22"/>
  <c r="F61" i="22"/>
  <c r="G61" i="22"/>
  <c r="H61" i="22"/>
  <c r="I61" i="22"/>
  <c r="J61" i="22"/>
  <c r="K61" i="22"/>
  <c r="B62" i="22"/>
  <c r="C62" i="22"/>
  <c r="D62" i="22"/>
  <c r="E62" i="22"/>
  <c r="F62" i="22"/>
  <c r="G62" i="22"/>
  <c r="H62" i="22"/>
  <c r="I62" i="22"/>
  <c r="J62" i="22"/>
  <c r="K62" i="22"/>
  <c r="C59" i="22"/>
  <c r="D59" i="22"/>
  <c r="E59" i="22"/>
  <c r="F59" i="22"/>
  <c r="G59" i="22"/>
  <c r="H59" i="22"/>
  <c r="I59" i="22"/>
  <c r="J59" i="22"/>
  <c r="K59" i="22"/>
  <c r="L59" i="22"/>
  <c r="M59" i="22"/>
  <c r="B59" i="22"/>
  <c r="C20" i="23"/>
  <c r="D13" i="22"/>
  <c r="B15" i="22"/>
  <c r="E41" i="21"/>
  <c r="E44" i="21"/>
  <c r="E45" i="21"/>
  <c r="E48" i="21"/>
  <c r="E49" i="21"/>
  <c r="E53" i="21"/>
  <c r="B14" i="22"/>
  <c r="C12" i="15"/>
  <c r="F12" i="15" s="1"/>
  <c r="E16" i="21"/>
  <c r="B16" i="21" s="1"/>
  <c r="C11" i="22"/>
  <c r="E10" i="22" s="1"/>
  <c r="E54" i="21"/>
  <c r="E50" i="21"/>
  <c r="E46" i="21"/>
  <c r="E42" i="21"/>
  <c r="C14" i="22"/>
  <c r="C15" i="22"/>
  <c r="E24" i="21"/>
  <c r="B24" i="21" s="1"/>
  <c r="E22" i="21"/>
  <c r="B22" i="21" s="1"/>
  <c r="E20" i="21"/>
  <c r="B20" i="21" s="1"/>
  <c r="E18" i="21"/>
  <c r="E14" i="21"/>
  <c r="B14" i="21" s="1"/>
  <c r="E55" i="21"/>
  <c r="E43" i="21"/>
  <c r="L15" i="15"/>
  <c r="B11" i="22"/>
  <c r="C28" i="23"/>
  <c r="E17" i="23"/>
  <c r="L24" i="15"/>
  <c r="E24" i="23"/>
  <c r="C23" i="23"/>
  <c r="F18" i="23"/>
  <c r="F20" i="23"/>
  <c r="F16" i="23"/>
  <c r="F26" i="23"/>
  <c r="K16" i="15" l="1"/>
  <c r="B15" i="21"/>
  <c r="H12" i="15"/>
  <c r="B21" i="21"/>
  <c r="E14" i="22"/>
  <c r="H48" i="18"/>
  <c r="H44" i="18"/>
  <c r="H45" i="18"/>
  <c r="H52" i="18"/>
  <c r="H59" i="18"/>
  <c r="H49" i="18"/>
  <c r="H57" i="18"/>
  <c r="H47" i="18"/>
  <c r="H51" i="18"/>
  <c r="H56" i="18"/>
  <c r="H54" i="18"/>
  <c r="H50" i="18"/>
  <c r="H58" i="18"/>
  <c r="H55" i="18"/>
  <c r="H53" i="18"/>
  <c r="B27" i="23"/>
  <c r="F27" i="23"/>
  <c r="B25" i="23"/>
  <c r="C21" i="23"/>
  <c r="G52" i="18"/>
  <c r="G46" i="18"/>
  <c r="G54" i="18"/>
  <c r="E50" i="18"/>
  <c r="E57" i="18"/>
  <c r="E59" i="18"/>
  <c r="E47" i="18"/>
  <c r="E45" i="18"/>
  <c r="E52" i="18"/>
  <c r="E56" i="18"/>
  <c r="E58" i="18"/>
  <c r="E54" i="18"/>
  <c r="E51" i="18"/>
  <c r="E53" i="18"/>
  <c r="C30" i="23"/>
  <c r="F30" i="23"/>
  <c r="E29" i="23"/>
  <c r="B29" i="23"/>
  <c r="C29" i="23"/>
  <c r="B28" i="23"/>
  <c r="E27" i="23"/>
  <c r="C25" i="23"/>
  <c r="F25" i="23"/>
  <c r="E23" i="23"/>
  <c r="F23" i="23"/>
  <c r="C22" i="23"/>
  <c r="B21" i="23"/>
  <c r="E21" i="23"/>
  <c r="D51" i="18"/>
  <c r="F17" i="23"/>
  <c r="C17" i="23"/>
  <c r="B16" i="23"/>
  <c r="D49" i="18"/>
  <c r="K15" i="15"/>
  <c r="K19" i="15"/>
  <c r="K22" i="15"/>
  <c r="K27" i="15"/>
  <c r="K31" i="15"/>
  <c r="K20" i="15"/>
  <c r="K29" i="15"/>
  <c r="K24" i="15"/>
  <c r="B18" i="21"/>
  <c r="B23" i="21"/>
  <c r="E15" i="22"/>
  <c r="G47" i="18"/>
  <c r="G59" i="18"/>
  <c r="G48" i="18"/>
  <c r="G49" i="18"/>
  <c r="G57" i="18"/>
  <c r="D45" i="18"/>
  <c r="G51" i="18"/>
  <c r="G56" i="18"/>
  <c r="G45" i="18"/>
  <c r="G50" i="18"/>
  <c r="G58" i="18"/>
  <c r="G55" i="18"/>
  <c r="G53" i="18"/>
  <c r="B18" i="23"/>
  <c r="E22" i="23"/>
  <c r="E26" i="23"/>
  <c r="E15" i="23"/>
  <c r="E16" i="23"/>
  <c r="F15" i="23"/>
  <c r="B20" i="23"/>
  <c r="F22" i="23"/>
  <c r="B15" i="23"/>
  <c r="D44" i="18"/>
  <c r="E18" i="23"/>
  <c r="D54" i="18"/>
  <c r="F24" i="23"/>
  <c r="B24" i="23"/>
  <c r="C26" i="23"/>
  <c r="B30" i="23"/>
  <c r="F28" i="23"/>
  <c r="K18" i="15"/>
  <c r="K26" i="15"/>
  <c r="K25" i="15"/>
  <c r="D53" i="18"/>
  <c r="B25" i="21"/>
  <c r="D47" i="18"/>
  <c r="B14" i="18"/>
  <c r="F14" i="23" s="1"/>
  <c r="D58" i="18"/>
  <c r="D57" i="18"/>
  <c r="D35" i="25"/>
  <c r="C34" i="25"/>
  <c r="B19" i="21"/>
  <c r="B13" i="21" s="1"/>
  <c r="D13" i="4" s="1"/>
  <c r="D11" i="25"/>
  <c r="D50" i="18"/>
  <c r="C19" i="23"/>
  <c r="E19" i="23"/>
  <c r="D59" i="18"/>
  <c r="D55" i="18"/>
  <c r="E44" i="18"/>
  <c r="E46" i="18"/>
  <c r="B19" i="23"/>
  <c r="B27" i="21"/>
  <c r="D46" i="18"/>
  <c r="E13" i="21"/>
  <c r="D56" i="18"/>
  <c r="D52" i="18"/>
  <c r="E48" i="18"/>
  <c r="E49" i="18"/>
  <c r="J13" i="21"/>
  <c r="H13" i="21"/>
  <c r="E16" i="22"/>
  <c r="I12" i="15"/>
  <c r="H43" i="18" l="1"/>
  <c r="B44" i="18"/>
  <c r="G43" i="18"/>
  <c r="E43" i="18"/>
  <c r="B46" i="18"/>
  <c r="B50" i="18"/>
  <c r="B48" i="18"/>
  <c r="B52" i="18"/>
  <c r="B58" i="18"/>
  <c r="B55" i="18"/>
  <c r="B14" i="23"/>
  <c r="D43" i="18"/>
  <c r="E14" i="4"/>
  <c r="E18" i="4"/>
  <c r="E22" i="4"/>
  <c r="E26" i="4"/>
  <c r="D14" i="4"/>
  <c r="D18" i="4"/>
  <c r="D22" i="4"/>
  <c r="D26" i="4"/>
  <c r="C14" i="4"/>
  <c r="C18" i="4"/>
  <c r="C22" i="4"/>
  <c r="C27" i="4"/>
  <c r="C24" i="4"/>
  <c r="E16" i="4"/>
  <c r="E20" i="4"/>
  <c r="E24" i="4"/>
  <c r="E28" i="4"/>
  <c r="D16" i="4"/>
  <c r="D20" i="4"/>
  <c r="D24" i="4"/>
  <c r="D28" i="4"/>
  <c r="C16" i="4"/>
  <c r="C20" i="4"/>
  <c r="B20" i="4" s="1"/>
  <c r="C25" i="4"/>
  <c r="E15" i="4"/>
  <c r="E23" i="4"/>
  <c r="E27" i="4"/>
  <c r="D15" i="4"/>
  <c r="D19" i="4"/>
  <c r="D23" i="4"/>
  <c r="D27" i="4"/>
  <c r="C15" i="4"/>
  <c r="C19" i="4"/>
  <c r="C23" i="4"/>
  <c r="C28" i="4"/>
  <c r="E13" i="4"/>
  <c r="E17" i="4"/>
  <c r="E21" i="4"/>
  <c r="E25" i="4"/>
  <c r="D17" i="4"/>
  <c r="D21" i="4"/>
  <c r="D25" i="4"/>
  <c r="C13" i="4"/>
  <c r="C17" i="4"/>
  <c r="B17" i="4" s="1"/>
  <c r="C21" i="4"/>
  <c r="C26" i="4"/>
  <c r="E19" i="4"/>
  <c r="B49" i="18"/>
  <c r="B53" i="18"/>
  <c r="B59" i="18"/>
  <c r="B45" i="18"/>
  <c r="D34" i="25"/>
  <c r="E34" i="25"/>
  <c r="C48" i="25"/>
  <c r="C14" i="23"/>
  <c r="B51" i="18"/>
  <c r="E14" i="23"/>
  <c r="B47" i="18"/>
  <c r="B57" i="18"/>
  <c r="B56" i="18"/>
  <c r="B54" i="18"/>
  <c r="E12" i="4"/>
  <c r="D12" i="4"/>
  <c r="C12" i="4"/>
  <c r="B43" i="18" l="1"/>
  <c r="D48" i="25"/>
  <c r="E48" i="25"/>
  <c r="C31" i="25"/>
  <c r="B14" i="4"/>
  <c r="D31" i="25" l="1"/>
  <c r="E31" i="25"/>
</calcChain>
</file>

<file path=xl/sharedStrings.xml><?xml version="1.0" encoding="utf-8"?>
<sst xmlns="http://schemas.openxmlformats.org/spreadsheetml/2006/main" count="476" uniqueCount="167">
  <si>
    <r>
      <t>Empresas de Servicio Público</t>
    </r>
    <r>
      <rPr>
        <vertAlign val="superscript"/>
        <sz val="9"/>
        <rFont val="Arial"/>
        <family val="2"/>
      </rPr>
      <t>(a)</t>
    </r>
  </si>
  <si>
    <r>
      <t>Empresas Autoproductoras</t>
    </r>
    <r>
      <rPr>
        <vertAlign val="superscript"/>
        <sz val="9"/>
        <rFont val="Arial"/>
        <family val="2"/>
      </rPr>
      <t>(b)</t>
    </r>
  </si>
  <si>
    <r>
      <t>(a)</t>
    </r>
    <r>
      <rPr>
        <sz val="9"/>
        <rFont val="Arial"/>
        <family val="2"/>
      </rPr>
      <t xml:space="preserve"> Empresas especializadas</t>
    </r>
  </si>
  <si>
    <r>
      <t xml:space="preserve">(b) </t>
    </r>
    <r>
      <rPr>
        <sz val="9"/>
        <rFont val="Arial"/>
        <family val="2"/>
      </rPr>
      <t>Empresas no especializadas</t>
    </r>
  </si>
  <si>
    <t>SERVICIOS PÚBLICOS</t>
  </si>
  <si>
    <t xml:space="preserve"> La Habana</t>
  </si>
  <si>
    <t>Servicios Públicos</t>
  </si>
  <si>
    <t>Autoproductores</t>
  </si>
  <si>
    <t>Servicios</t>
  </si>
  <si>
    <t xml:space="preserve"> Públicos</t>
  </si>
  <si>
    <t>productores</t>
  </si>
  <si>
    <t xml:space="preserve">Auto-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</si>
  <si>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</si>
  <si>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</si>
  <si>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Por ciento</t>
  </si>
  <si>
    <t>Cuba</t>
  </si>
  <si>
    <t>Total</t>
  </si>
  <si>
    <t>CONCEPTO</t>
  </si>
  <si>
    <t xml:space="preserve">  Pinar del Río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</si>
  <si>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</si>
  <si>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</si>
  <si>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</si>
  <si>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</si>
  <si>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</si>
  <si>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</si>
  <si>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</si>
  <si>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</si>
  <si>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</si>
  <si>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</si>
  <si>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</si>
  <si>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Residencial</t>
  </si>
  <si>
    <t>Pinar del Río</t>
  </si>
  <si>
    <t>Matanzas</t>
  </si>
  <si>
    <t>Villa Clara</t>
  </si>
  <si>
    <t>Cienfuegos</t>
  </si>
  <si>
    <t>Sancti Spíritus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</si>
  <si>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</si>
  <si>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</si>
  <si>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</si>
  <si>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</si>
  <si>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</si>
  <si>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</si>
  <si>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</si>
  <si>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Fuel</t>
  </si>
  <si>
    <t>Diesel</t>
  </si>
  <si>
    <t>La Habana</t>
  </si>
  <si>
    <t>Unidad</t>
  </si>
  <si>
    <t>Estructura</t>
  </si>
  <si>
    <t>Sector</t>
  </si>
  <si>
    <t>Alumbrado</t>
  </si>
  <si>
    <t>Público</t>
  </si>
  <si>
    <t xml:space="preserve"> Pinar del Río</t>
  </si>
  <si>
    <t xml:space="preserve"> Matanzas</t>
  </si>
  <si>
    <t xml:space="preserve"> Villa Clara</t>
  </si>
  <si>
    <t xml:space="preserve"> Cienfuegos</t>
  </si>
  <si>
    <t xml:space="preserve"> Las Tunas</t>
  </si>
  <si>
    <t xml:space="preserve"> Holguín</t>
  </si>
  <si>
    <t xml:space="preserve"> Granma</t>
  </si>
  <si>
    <t xml:space="preserve"> Santiago de Cuba</t>
  </si>
  <si>
    <t xml:space="preserve"> Guantánamo</t>
  </si>
  <si>
    <t xml:space="preserve"> Isla de la Juventud</t>
  </si>
  <si>
    <t>. .</t>
  </si>
  <si>
    <t>Gigawatt hora</t>
  </si>
  <si>
    <t>08/07(%)</t>
  </si>
  <si>
    <t>Ciego de Ávila</t>
  </si>
  <si>
    <t xml:space="preserve">  Ciego de Ávila</t>
  </si>
  <si>
    <t>Gigawatt</t>
  </si>
  <si>
    <t xml:space="preserve"> Ciego de Ávila</t>
  </si>
  <si>
    <t>Enero - Mayo</t>
  </si>
  <si>
    <t>(%)</t>
  </si>
  <si>
    <t xml:space="preserve">  Total</t>
  </si>
  <si>
    <t xml:space="preserve">  Fuel</t>
  </si>
  <si>
    <t xml:space="preserve">De ello: </t>
  </si>
  <si>
    <t xml:space="preserve"> Camagüey</t>
  </si>
  <si>
    <t>Artemisa</t>
  </si>
  <si>
    <t>Mayabeque</t>
  </si>
  <si>
    <t xml:space="preserve">  Artemisa</t>
  </si>
  <si>
    <t xml:space="preserve">  Mayabeque</t>
  </si>
  <si>
    <t>AUTOPRODUCTORES</t>
  </si>
  <si>
    <t xml:space="preserve"> Artemisa</t>
  </si>
  <si>
    <t xml:space="preserve"> Mayabeque</t>
  </si>
  <si>
    <t xml:space="preserve">  La Habana</t>
  </si>
  <si>
    <t xml:space="preserve">   </t>
  </si>
  <si>
    <t>Servicio Público</t>
  </si>
  <si>
    <t>Dinámica (%)</t>
  </si>
  <si>
    <t>ESPECIALIZADAS</t>
  </si>
  <si>
    <t>Generación bruta Total</t>
  </si>
  <si>
    <t>DESCRIPCION</t>
  </si>
  <si>
    <t>%</t>
  </si>
  <si>
    <t>FUENTES</t>
  </si>
  <si>
    <t xml:space="preserve">     UNION ELECTRICA</t>
  </si>
  <si>
    <t xml:space="preserve">          de ello: Grupos Electrógenos</t>
  </si>
  <si>
    <t xml:space="preserve">                con diesel</t>
  </si>
  <si>
    <t>DESTINOS</t>
  </si>
  <si>
    <t>CONSUMO</t>
  </si>
  <si>
    <t xml:space="preserve">    CONSUMO PRIVADO</t>
  </si>
  <si>
    <t>PERDIDAS</t>
  </si>
  <si>
    <t>DESBALANCE</t>
  </si>
  <si>
    <t>Variación Absoluta</t>
  </si>
  <si>
    <t>EMPRESAS DE SERVICIO PUBLICO</t>
  </si>
  <si>
    <t xml:space="preserve">    GRUPO AZUCARERO</t>
  </si>
  <si>
    <t xml:space="preserve">    CONSUMO ESTATAL  </t>
  </si>
  <si>
    <t>IMPORTACION DE ENERGIA ELÉCTRICA</t>
  </si>
  <si>
    <t>GENERACION BRUTA TOTAL</t>
  </si>
  <si>
    <t xml:space="preserve">     GENERACIÓN CON GAS NATURAL</t>
  </si>
  <si>
    <t xml:space="preserve">                con fuel</t>
  </si>
  <si>
    <t xml:space="preserve">          Consumo estatal </t>
  </si>
  <si>
    <t xml:space="preserve">          Alumbrado público </t>
  </si>
  <si>
    <t xml:space="preserve">          Insumo </t>
  </si>
  <si>
    <t xml:space="preserve">    INDUSTRIA DEL NIQUEL</t>
  </si>
  <si>
    <t xml:space="preserve">         Residencial</t>
  </si>
  <si>
    <t xml:space="preserve">         Privado</t>
  </si>
  <si>
    <t xml:space="preserve">   Perdidas en transmisión</t>
  </si>
  <si>
    <t xml:space="preserve">   Perdidas en distribución</t>
  </si>
  <si>
    <t>OTROS</t>
  </si>
  <si>
    <t>Otros</t>
  </si>
  <si>
    <r>
      <t xml:space="preserve">    Otros </t>
    </r>
    <r>
      <rPr>
        <vertAlign val="superscript"/>
        <sz val="9"/>
        <rFont val="Arial"/>
        <family val="2"/>
      </rPr>
      <t>(c)</t>
    </r>
  </si>
  <si>
    <t xml:space="preserve"> -</t>
  </si>
  <si>
    <t>5.1 Generación de Grupos electrógenos, por años</t>
  </si>
  <si>
    <t>Número de grupos electrógenos por provincia, según combustible utilizado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</si>
  <si>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Grupos emergentes y plantas de biogas</t>
    </r>
  </si>
  <si>
    <t>1.1 Generación de electricidad en los principales productores por años</t>
  </si>
  <si>
    <t xml:space="preserve">4. Distribución de la generación bruta eléctrica por provincia, según tipo de servicio, </t>
  </si>
  <si>
    <t>5. Generación bruta de los grupos electrógenos por provincias, según combustible utilizado,</t>
  </si>
  <si>
    <t>6. Número de grupos electrógenos por provincia, según combustible utilizado</t>
  </si>
  <si>
    <t xml:space="preserve">          Total</t>
  </si>
  <si>
    <t xml:space="preserve">          Fuel</t>
  </si>
  <si>
    <t xml:space="preserve">            Diesel</t>
  </si>
  <si>
    <t>6.1- Estructura de grupos electrógenos, por años</t>
  </si>
  <si>
    <t>8. Consumo facturado de electricidad de la red por provincia, según destino fundamental,</t>
  </si>
  <si>
    <t>7. Potencia instalada de grupos electrógenos por provincia, según combustible utilizado,</t>
  </si>
  <si>
    <t xml:space="preserve">   Total</t>
  </si>
  <si>
    <t xml:space="preserve">   Fuel</t>
  </si>
  <si>
    <t>9. Estructura del consumo facturado de la red por destino fundamental, según provincias</t>
  </si>
  <si>
    <t>10. Distribución del consumo facturado de electricidad de la red por provincia, según destino fundamental,</t>
  </si>
  <si>
    <t>3. Estructura de la generación bruta de electricidad por provincia, según tipo de servicio,</t>
  </si>
  <si>
    <t>Fuente: SIEC Unión Eléctrica</t>
  </si>
  <si>
    <t xml:space="preserve"> Fuente: SIEC Unión Eléctrica</t>
  </si>
  <si>
    <t>Sector Estatal</t>
  </si>
  <si>
    <t>Sector Privado</t>
  </si>
  <si>
    <t>2021 /2020</t>
  </si>
  <si>
    <t>ELECTRICIDAD EN CUBA. INDICADORES SELECCIONADOS. 2021</t>
  </si>
  <si>
    <t>1. Generación bruta de electricidad por tipo de servicio, enero-diciembre</t>
  </si>
  <si>
    <t>2. Generación bruta de electricidad por provincia, según tipo de servicio, enero-diciembre</t>
  </si>
  <si>
    <t xml:space="preserve">    enero-diciembre</t>
  </si>
  <si>
    <t>4.1 - Estructura de la generación bruta eléctrica según tipo de servicio, enero-diciembre</t>
  </si>
  <si>
    <t>11. Balance de electricidad,  enero-diciembre</t>
  </si>
  <si>
    <t>OFERTA ENERGÉTICA</t>
  </si>
  <si>
    <t>NO RENOVABLES  (Utilizan combustibles fósiles)</t>
  </si>
  <si>
    <t>RENOVABLES</t>
  </si>
  <si>
    <t xml:space="preserve">     ENERGAS</t>
  </si>
  <si>
    <t xml:space="preserve">     INDUSTRIA DEL NIQUEL</t>
  </si>
  <si>
    <t xml:space="preserve">     OTROS</t>
  </si>
  <si>
    <t xml:space="preserve">    HIDROENERGÍA</t>
  </si>
  <si>
    <t xml:space="preserve">    ENERGÍA EÓLICA</t>
  </si>
  <si>
    <t xml:space="preserve">    ENERGÍA FOTOVOLTAICA</t>
  </si>
  <si>
    <t xml:space="preserve">    BIOMASA</t>
  </si>
  <si>
    <t xml:space="preserve">    BIOGÁS</t>
  </si>
  <si>
    <t xml:space="preserve">     MARIEL ENERGI SOLAR</t>
  </si>
  <si>
    <t>-</t>
  </si>
  <si>
    <t>..</t>
  </si>
  <si>
    <t xml:space="preserve">12. Renovabilidad de la Oferta de electricidad, enero-diciembre </t>
  </si>
  <si>
    <t xml:space="preserve">     (Generación Móvil)</t>
  </si>
  <si>
    <t xml:space="preserve">     Generación Móvil</t>
  </si>
  <si>
    <t>Fuente:  Formulario 0006-08 y Unión Eléctrica</t>
  </si>
  <si>
    <t>Fuente: Formulario 0006-08 y SIEC Unión Eléctrica</t>
  </si>
  <si>
    <t>Fuente:  Formulario 0006-08, 5073-09 y SIEC Unión Eléctrica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</si>
</sst>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_P_t_s_-;\-* #,##0.00\ _P_t_s_-;_-* &quot;-&quot;??\ _P_t_s_-;_-@_-"/>
    <numFmt numFmtId="165" formatCode="0.0"/>
    <numFmt numFmtId="166" formatCode="0.0000"/>
    <numFmt numFmtId="167" formatCode="###\ ###.0"/>
    <numFmt numFmtId="168" formatCode="###\ ##0.0"/>
    <numFmt numFmtId="169" formatCode="0.0_)"/>
    <numFmt numFmtId="170" formatCode="#\ ##0.0"/>
    <numFmt numFmtId="171" formatCode="#,##0.0"/>
    <numFmt numFmtId="172" formatCode="##\ ##0.0"/>
    <numFmt numFmtId="173" formatCode="General_)"/>
    <numFmt numFmtId="174" formatCode="#\ ???/???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56"/>
      <name val="Arial"/>
      <family val="2"/>
    </font>
    <font>
      <sz val="12"/>
      <color indexed="62"/>
      <name val="Arial"/>
      <family val="2"/>
    </font>
    <font>
      <b/>
      <sz val="12"/>
      <color indexed="62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85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0" xfId="0" applyFont="1" applyBorder="1"/>
    <xf numFmtId="0" fontId="3" fillId="0" borderId="0" xfId="0" applyFont="1" applyBorder="1" applyAlignment="1"/>
    <xf numFmtId="165" fontId="8" fillId="0" borderId="0" xfId="0" applyNumberFormat="1" applyFont="1" applyBorder="1" applyAlignment="1">
      <alignment horizontal="right"/>
    </xf>
    <xf numFmtId="0" fontId="6" fillId="0" borderId="0" xfId="0" applyFont="1"/>
    <xf numFmtId="165" fontId="3" fillId="0" borderId="0" xfId="0" applyNumberFormat="1" applyFont="1" applyBorder="1"/>
    <xf numFmtId="0" fontId="10" fillId="0" borderId="0" xfId="0" applyFont="1"/>
    <xf numFmtId="0" fontId="10" fillId="0" borderId="0" xfId="0" applyFont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1" xfId="0" applyFont="1" applyBorder="1"/>
    <xf numFmtId="0" fontId="10" fillId="0" borderId="0" xfId="0" applyFont="1" applyBorder="1" applyAlignment="1">
      <alignment horizontal="center"/>
    </xf>
    <xf numFmtId="166" fontId="10" fillId="0" borderId="0" xfId="0" applyNumberFormat="1" applyFont="1" applyBorder="1" applyAlignment="1">
      <alignment horizontal="right"/>
    </xf>
    <xf numFmtId="165" fontId="10" fillId="0" borderId="0" xfId="0" applyNumberFormat="1" applyFont="1" applyBorder="1" applyAlignment="1"/>
    <xf numFmtId="165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indent="1"/>
    </xf>
    <xf numFmtId="167" fontId="3" fillId="0" borderId="0" xfId="0" applyNumberFormat="1" applyFont="1" applyBorder="1" applyAlignment="1">
      <alignment horizontal="right"/>
    </xf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5" fontId="9" fillId="0" borderId="0" xfId="0" applyNumberFormat="1" applyFont="1" applyAlignment="1"/>
    <xf numFmtId="165" fontId="8" fillId="0" borderId="0" xfId="0" applyNumberFormat="1" applyFont="1" applyAlignment="1"/>
    <xf numFmtId="0" fontId="3" fillId="0" borderId="0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1" fontId="3" fillId="0" borderId="0" xfId="0" applyNumberFormat="1" applyFont="1"/>
    <xf numFmtId="0" fontId="11" fillId="0" borderId="0" xfId="0" applyFont="1"/>
    <xf numFmtId="0" fontId="3" fillId="0" borderId="0" xfId="0" applyFont="1" applyAlignment="1">
      <alignment horizontal="left" indent="1"/>
    </xf>
    <xf numFmtId="168" fontId="3" fillId="0" borderId="0" xfId="0" applyNumberFormat="1" applyFont="1" applyBorder="1"/>
    <xf numFmtId="0" fontId="12" fillId="0" borderId="0" xfId="0" applyFont="1" applyFill="1" applyBorder="1"/>
    <xf numFmtId="171" fontId="3" fillId="0" borderId="0" xfId="0" applyNumberFormat="1" applyFont="1" applyBorder="1"/>
    <xf numFmtId="0" fontId="11" fillId="0" borderId="0" xfId="0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173" fontId="13" fillId="0" borderId="0" xfId="2" applyNumberFormat="1" applyFont="1" applyBorder="1" applyAlignment="1" applyProtection="1">
      <alignment horizontal="left"/>
    </xf>
    <xf numFmtId="165" fontId="10" fillId="0" borderId="0" xfId="0" applyNumberFormat="1" applyFont="1"/>
    <xf numFmtId="171" fontId="13" fillId="0" borderId="0" xfId="2" applyNumberFormat="1" applyFont="1" applyBorder="1" applyProtection="1"/>
    <xf numFmtId="171" fontId="13" fillId="0" borderId="0" xfId="2" applyNumberFormat="1" applyFont="1" applyBorder="1" applyAlignment="1" applyProtection="1">
      <alignment horizontal="right"/>
      <protection locked="0"/>
    </xf>
    <xf numFmtId="171" fontId="14" fillId="0" borderId="0" xfId="2" applyNumberFormat="1" applyFont="1" applyBorder="1" applyProtection="1"/>
    <xf numFmtId="171" fontId="14" fillId="0" borderId="0" xfId="2" applyNumberFormat="1" applyFont="1" applyBorder="1" applyAlignment="1" applyProtection="1">
      <alignment horizontal="right"/>
      <protection locked="0"/>
    </xf>
    <xf numFmtId="173" fontId="13" fillId="0" borderId="0" xfId="2" applyNumberFormat="1" applyFont="1" applyBorder="1" applyAlignment="1" applyProtection="1"/>
    <xf numFmtId="173" fontId="14" fillId="0" borderId="0" xfId="2" applyNumberFormat="1" applyFont="1" applyBorder="1" applyAlignment="1" applyProtection="1"/>
    <xf numFmtId="0" fontId="3" fillId="0" borderId="0" xfId="0" applyFont="1" applyAlignment="1"/>
    <xf numFmtId="173" fontId="13" fillId="0" borderId="0" xfId="2" applyNumberFormat="1" applyFont="1" applyBorder="1" applyAlignment="1" applyProtection="1">
      <alignment horizontal="center"/>
    </xf>
    <xf numFmtId="0" fontId="13" fillId="0" borderId="0" xfId="2" applyNumberFormat="1" applyFont="1" applyBorder="1" applyAlignment="1" applyProtection="1">
      <alignment horizontal="center"/>
    </xf>
    <xf numFmtId="171" fontId="10" fillId="0" borderId="0" xfId="0" applyNumberFormat="1" applyFont="1"/>
    <xf numFmtId="171" fontId="3" fillId="0" borderId="0" xfId="0" applyNumberFormat="1" applyFont="1" applyAlignment="1">
      <alignment horizontal="right"/>
    </xf>
    <xf numFmtId="171" fontId="3" fillId="0" borderId="0" xfId="0" applyNumberFormat="1" applyFont="1" applyBorder="1" applyAlignment="1">
      <alignment horizontal="right"/>
    </xf>
    <xf numFmtId="172" fontId="3" fillId="0" borderId="0" xfId="0" applyNumberFormat="1" applyFont="1"/>
    <xf numFmtId="0" fontId="10" fillId="0" borderId="0" xfId="0" applyFont="1" applyBorder="1" applyAlignment="1">
      <alignment horizontal="right"/>
    </xf>
    <xf numFmtId="169" fontId="3" fillId="0" borderId="0" xfId="0" applyNumberFormat="1" applyFont="1" applyAlignment="1" applyProtection="1">
      <alignment horizontal="right"/>
    </xf>
    <xf numFmtId="0" fontId="3" fillId="0" borderId="0" xfId="0" applyFont="1" applyBorder="1" applyAlignment="1" applyProtection="1">
      <alignment horizontal="left" indent="1"/>
    </xf>
    <xf numFmtId="0" fontId="3" fillId="0" borderId="0" xfId="0" applyFont="1" applyFill="1" applyBorder="1"/>
    <xf numFmtId="0" fontId="3" fillId="0" borderId="0" xfId="0" applyFont="1" applyFill="1" applyBorder="1" applyAlignment="1" applyProtection="1">
      <alignment horizontal="right"/>
    </xf>
    <xf numFmtId="168" fontId="3" fillId="0" borderId="0" xfId="1" applyNumberFormat="1" applyFont="1" applyProtection="1">
      <protection locked="0"/>
    </xf>
    <xf numFmtId="170" fontId="3" fillId="0" borderId="0" xfId="1" applyNumberFormat="1" applyFont="1" applyProtection="1">
      <protection locked="0"/>
    </xf>
    <xf numFmtId="165" fontId="3" fillId="0" borderId="0" xfId="1" applyNumberFormat="1" applyFont="1"/>
    <xf numFmtId="165" fontId="13" fillId="0" borderId="0" xfId="1" applyNumberFormat="1" applyFont="1" applyBorder="1"/>
    <xf numFmtId="169" fontId="3" fillId="0" borderId="0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16" fillId="0" borderId="0" xfId="0" applyFont="1"/>
    <xf numFmtId="165" fontId="17" fillId="0" borderId="0" xfId="0" applyNumberFormat="1" applyFont="1" applyAlignment="1">
      <alignment horizontal="right"/>
    </xf>
    <xf numFmtId="0" fontId="18" fillId="0" borderId="0" xfId="0" applyFont="1" applyBorder="1" applyAlignment="1"/>
    <xf numFmtId="165" fontId="18" fillId="0" borderId="0" xfId="0" applyNumberFormat="1" applyFont="1" applyBorder="1" applyAlignment="1"/>
    <xf numFmtId="0" fontId="18" fillId="0" borderId="0" xfId="0" applyFont="1" applyBorder="1"/>
    <xf numFmtId="165" fontId="19" fillId="0" borderId="0" xfId="0" applyNumberFormat="1" applyFont="1" applyBorder="1"/>
    <xf numFmtId="0" fontId="19" fillId="0" borderId="0" xfId="0" applyFont="1" applyBorder="1"/>
    <xf numFmtId="0" fontId="18" fillId="0" borderId="0" xfId="0" applyFont="1" applyBorder="1" applyAlignment="1">
      <alignment horizontal="centerContinuous"/>
    </xf>
    <xf numFmtId="0" fontId="19" fillId="0" borderId="0" xfId="0" applyFont="1"/>
    <xf numFmtId="0" fontId="18" fillId="0" borderId="0" xfId="0" applyFont="1" applyBorder="1" applyAlignment="1">
      <alignment horizontal="left"/>
    </xf>
    <xf numFmtId="165" fontId="19" fillId="0" borderId="0" xfId="0" applyNumberFormat="1" applyFont="1"/>
    <xf numFmtId="0" fontId="16" fillId="0" borderId="0" xfId="0" applyFont="1" applyAlignment="1">
      <alignment horizontal="left"/>
    </xf>
    <xf numFmtId="165" fontId="17" fillId="0" borderId="0" xfId="0" applyNumberFormat="1" applyFont="1" applyAlignment="1"/>
    <xf numFmtId="165" fontId="17" fillId="0" borderId="0" xfId="0" applyNumberFormat="1" applyFont="1" applyAlignment="1">
      <alignment horizontal="left"/>
    </xf>
    <xf numFmtId="0" fontId="18" fillId="0" borderId="0" xfId="0" applyFont="1"/>
    <xf numFmtId="0" fontId="17" fillId="0" borderId="0" xfId="0" applyFont="1"/>
    <xf numFmtId="171" fontId="18" fillId="0" borderId="0" xfId="0" applyNumberFormat="1" applyFont="1"/>
    <xf numFmtId="0" fontId="13" fillId="0" borderId="0" xfId="2" applyNumberFormat="1" applyFont="1" applyBorder="1" applyAlignment="1" applyProtection="1"/>
    <xf numFmtId="171" fontId="16" fillId="0" borderId="0" xfId="0" applyNumberFormat="1" applyFont="1"/>
    <xf numFmtId="171" fontId="19" fillId="0" borderId="0" xfId="0" applyNumberFormat="1" applyFont="1"/>
    <xf numFmtId="171" fontId="6" fillId="0" borderId="0" xfId="0" applyNumberFormat="1" applyFont="1"/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left" indent="2"/>
    </xf>
    <xf numFmtId="0" fontId="3" fillId="0" borderId="0" xfId="0" applyFont="1" applyBorder="1" applyAlignment="1" applyProtection="1">
      <alignment horizontal="left" indent="2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171" fontId="10" fillId="0" borderId="0" xfId="0" applyNumberFormat="1" applyFont="1" applyBorder="1"/>
    <xf numFmtId="165" fontId="3" fillId="0" borderId="0" xfId="0" applyNumberFormat="1" applyFont="1" applyFill="1" applyBorder="1" applyAlignment="1"/>
    <xf numFmtId="165" fontId="3" fillId="0" borderId="0" xfId="0" applyNumberFormat="1" applyFont="1" applyBorder="1" applyAlignment="1"/>
    <xf numFmtId="171" fontId="17" fillId="0" borderId="0" xfId="0" applyNumberFormat="1" applyFont="1"/>
    <xf numFmtId="171" fontId="10" fillId="0" borderId="0" xfId="0" applyNumberFormat="1" applyFont="1" applyAlignment="1" applyProtection="1">
      <alignment horizontal="right"/>
    </xf>
    <xf numFmtId="171" fontId="3" fillId="0" borderId="0" xfId="0" applyNumberFormat="1" applyFont="1" applyAlignment="1" applyProtection="1">
      <alignment horizontal="right"/>
    </xf>
    <xf numFmtId="171" fontId="15" fillId="0" borderId="0" xfId="0" applyNumberFormat="1" applyFont="1" applyBorder="1" applyAlignment="1">
      <alignment horizontal="right"/>
    </xf>
    <xf numFmtId="171" fontId="3" fillId="0" borderId="0" xfId="0" applyNumberFormat="1" applyFont="1" applyBorder="1" applyAlignment="1" applyProtection="1">
      <alignment horizontal="center"/>
    </xf>
    <xf numFmtId="165" fontId="18" fillId="0" borderId="0" xfId="0" applyNumberFormat="1" applyFont="1" applyBorder="1" applyAlignment="1">
      <alignment horizontal="right"/>
    </xf>
    <xf numFmtId="165" fontId="19" fillId="0" borderId="0" xfId="0" applyNumberFormat="1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left" indent="3"/>
    </xf>
    <xf numFmtId="0" fontId="3" fillId="0" borderId="0" xfId="0" applyNumberFormat="1" applyFont="1" applyBorder="1" applyAlignment="1">
      <alignment horizontal="right"/>
    </xf>
    <xf numFmtId="172" fontId="3" fillId="0" borderId="0" xfId="0" applyNumberFormat="1" applyFont="1" applyAlignment="1" applyProtection="1">
      <alignment horizontal="right"/>
    </xf>
    <xf numFmtId="165" fontId="3" fillId="2" borderId="0" xfId="0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/>
    <xf numFmtId="171" fontId="10" fillId="0" borderId="0" xfId="0" applyNumberFormat="1" applyFont="1" applyAlignment="1">
      <alignment horizontal="right"/>
    </xf>
    <xf numFmtId="165" fontId="10" fillId="0" borderId="0" xfId="0" applyNumberFormat="1" applyFont="1" applyBorder="1"/>
    <xf numFmtId="1" fontId="3" fillId="0" borderId="0" xfId="0" applyNumberFormat="1" applyFont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3" fillId="0" borderId="3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5" xfId="0" applyFont="1" applyFill="1" applyBorder="1" applyAlignment="1"/>
    <xf numFmtId="0" fontId="3" fillId="0" borderId="0" xfId="0" applyFont="1" applyFill="1"/>
    <xf numFmtId="0" fontId="10" fillId="0" borderId="0" xfId="0" applyFont="1" applyFill="1" applyBorder="1"/>
    <xf numFmtId="0" fontId="10" fillId="0" borderId="0" xfId="0" applyFont="1" applyFill="1"/>
    <xf numFmtId="3" fontId="10" fillId="0" borderId="0" xfId="0" applyNumberFormat="1" applyFont="1" applyFill="1"/>
    <xf numFmtId="171" fontId="3" fillId="0" borderId="0" xfId="0" applyNumberFormat="1" applyFont="1" applyFill="1"/>
    <xf numFmtId="0" fontId="3" fillId="0" borderId="0" xfId="0" applyFont="1" applyFill="1" applyBorder="1" applyAlignment="1">
      <alignment horizontal="left" indent="2"/>
    </xf>
    <xf numFmtId="3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1" fontId="3" fillId="0" borderId="0" xfId="0" applyNumberFormat="1" applyFont="1" applyFill="1"/>
    <xf numFmtId="165" fontId="8" fillId="0" borderId="0" xfId="0" applyNumberFormat="1" applyFont="1" applyBorder="1" applyAlignment="1"/>
    <xf numFmtId="0" fontId="3" fillId="0" borderId="6" xfId="0" applyFont="1" applyBorder="1"/>
    <xf numFmtId="165" fontId="20" fillId="0" borderId="0" xfId="0" applyNumberFormat="1" applyFont="1" applyAlignment="1"/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indent="3"/>
    </xf>
    <xf numFmtId="168" fontId="3" fillId="0" borderId="0" xfId="0" applyNumberFormat="1" applyFont="1" applyFill="1" applyBorder="1"/>
    <xf numFmtId="165" fontId="20" fillId="0" borderId="0" xfId="0" applyNumberFormat="1" applyFont="1" applyAlignment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0" fontId="16" fillId="0" borderId="0" xfId="0" applyFont="1" applyBorder="1" applyAlignment="1"/>
    <xf numFmtId="165" fontId="17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165" fontId="20" fillId="0" borderId="0" xfId="0" applyNumberFormat="1" applyFont="1" applyBorder="1" applyAlignment="1">
      <alignment horizontal="right"/>
    </xf>
    <xf numFmtId="0" fontId="20" fillId="0" borderId="0" xfId="0" applyFont="1" applyBorder="1" applyAlignment="1"/>
    <xf numFmtId="0" fontId="21" fillId="3" borderId="0" xfId="0" applyFont="1" applyFill="1" applyBorder="1"/>
    <xf numFmtId="0" fontId="21" fillId="3" borderId="0" xfId="0" applyFont="1" applyFill="1" applyBorder="1" applyAlignment="1">
      <alignment horizontal="right"/>
    </xf>
    <xf numFmtId="168" fontId="3" fillId="0" borderId="6" xfId="0" applyNumberFormat="1" applyFont="1" applyBorder="1"/>
    <xf numFmtId="168" fontId="3" fillId="0" borderId="6" xfId="0" applyNumberFormat="1" applyFont="1" applyFill="1" applyBorder="1"/>
    <xf numFmtId="167" fontId="3" fillId="0" borderId="6" xfId="0" applyNumberFormat="1" applyFont="1" applyBorder="1" applyAlignment="1">
      <alignment horizontal="right"/>
    </xf>
    <xf numFmtId="167" fontId="10" fillId="0" borderId="6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0" fontId="21" fillId="3" borderId="0" xfId="0" applyFont="1" applyFill="1" applyBorder="1" applyAlignment="1">
      <alignment horizontal="left"/>
    </xf>
    <xf numFmtId="165" fontId="21" fillId="3" borderId="0" xfId="0" applyNumberFormat="1" applyFont="1" applyFill="1" applyBorder="1" applyAlignment="1"/>
    <xf numFmtId="174" fontId="21" fillId="3" borderId="0" xfId="0" applyNumberFormat="1" applyFont="1" applyFill="1" applyBorder="1" applyAlignment="1">
      <alignment horizontal="right"/>
    </xf>
    <xf numFmtId="165" fontId="21" fillId="3" borderId="0" xfId="0" applyNumberFormat="1" applyFont="1" applyFill="1" applyBorder="1" applyAlignment="1">
      <alignment horizontal="right"/>
    </xf>
    <xf numFmtId="49" fontId="21" fillId="3" borderId="0" xfId="0" applyNumberFormat="1" applyFont="1" applyFill="1" applyBorder="1" applyAlignment="1">
      <alignment horizontal="right"/>
    </xf>
    <xf numFmtId="165" fontId="21" fillId="3" borderId="0" xfId="0" applyNumberFormat="1" applyFont="1" applyFill="1" applyBorder="1" applyAlignment="1">
      <alignment horizontal="center"/>
    </xf>
    <xf numFmtId="167" fontId="21" fillId="3" borderId="0" xfId="0" applyNumberFormat="1" applyFont="1" applyFill="1" applyBorder="1" applyAlignment="1">
      <alignment horizontal="right"/>
    </xf>
    <xf numFmtId="0" fontId="21" fillId="3" borderId="0" xfId="0" applyFont="1" applyFill="1" applyBorder="1" applyAlignment="1"/>
    <xf numFmtId="0" fontId="21" fillId="3" borderId="0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right"/>
    </xf>
    <xf numFmtId="165" fontId="3" fillId="0" borderId="6" xfId="0" applyNumberFormat="1" applyFont="1" applyBorder="1"/>
    <xf numFmtId="0" fontId="3" fillId="0" borderId="6" xfId="0" applyFont="1" applyBorder="1" applyAlignment="1"/>
    <xf numFmtId="165" fontId="7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18" fillId="0" borderId="0" xfId="0" applyFont="1" applyFill="1" applyBorder="1"/>
    <xf numFmtId="0" fontId="19" fillId="0" borderId="0" xfId="0" applyFont="1" applyFill="1" applyBorder="1"/>
    <xf numFmtId="0" fontId="20" fillId="0" borderId="0" xfId="0" applyFont="1" applyFill="1" applyBorder="1"/>
    <xf numFmtId="0" fontId="3" fillId="0" borderId="6" xfId="0" applyFont="1" applyFill="1" applyBorder="1"/>
    <xf numFmtId="165" fontId="9" fillId="0" borderId="0" xfId="0" applyNumberFormat="1" applyFont="1" applyBorder="1" applyAlignment="1">
      <alignment horizontal="right"/>
    </xf>
    <xf numFmtId="0" fontId="6" fillId="0" borderId="6" xfId="0" applyFont="1" applyBorder="1"/>
    <xf numFmtId="165" fontId="9" fillId="0" borderId="6" xfId="0" applyNumberFormat="1" applyFont="1" applyBorder="1" applyAlignment="1">
      <alignment horizontal="right"/>
    </xf>
    <xf numFmtId="165" fontId="10" fillId="0" borderId="6" xfId="0" applyNumberFormat="1" applyFont="1" applyBorder="1"/>
    <xf numFmtId="165" fontId="9" fillId="0" borderId="0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0" fontId="21" fillId="3" borderId="7" xfId="0" applyFont="1" applyFill="1" applyBorder="1"/>
    <xf numFmtId="171" fontId="6" fillId="0" borderId="0" xfId="0" applyNumberFormat="1" applyFont="1" applyBorder="1"/>
    <xf numFmtId="171" fontId="6" fillId="0" borderId="6" xfId="0" applyNumberFormat="1" applyFont="1" applyBorder="1"/>
    <xf numFmtId="171" fontId="21" fillId="3" borderId="0" xfId="0" applyNumberFormat="1" applyFont="1" applyFill="1" applyBorder="1"/>
    <xf numFmtId="171" fontId="21" fillId="3" borderId="0" xfId="0" applyNumberFormat="1" applyFont="1" applyFill="1" applyBorder="1" applyAlignment="1">
      <alignment horizontal="right"/>
    </xf>
    <xf numFmtId="0" fontId="3" fillId="0" borderId="6" xfId="0" applyFont="1" applyBorder="1" applyAlignment="1" applyProtection="1">
      <alignment horizontal="left" indent="1"/>
    </xf>
    <xf numFmtId="169" fontId="3" fillId="0" borderId="6" xfId="0" applyNumberFormat="1" applyFont="1" applyBorder="1" applyAlignment="1" applyProtection="1">
      <alignment horizontal="right"/>
    </xf>
    <xf numFmtId="172" fontId="3" fillId="0" borderId="6" xfId="0" applyNumberFormat="1" applyFont="1" applyBorder="1" applyAlignment="1" applyProtection="1">
      <alignment horizontal="right"/>
    </xf>
    <xf numFmtId="171" fontId="3" fillId="0" borderId="6" xfId="0" applyNumberFormat="1" applyFont="1" applyBorder="1" applyAlignment="1" applyProtection="1">
      <alignment horizontal="right"/>
    </xf>
    <xf numFmtId="171" fontId="3" fillId="0" borderId="6" xfId="0" applyNumberFormat="1" applyFont="1" applyBorder="1"/>
    <xf numFmtId="0" fontId="3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19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21" fillId="3" borderId="0" xfId="0" applyFont="1" applyFill="1"/>
    <xf numFmtId="0" fontId="21" fillId="3" borderId="0" xfId="0" applyFont="1" applyFill="1" applyAlignment="1">
      <alignment horizontal="right"/>
    </xf>
    <xf numFmtId="0" fontId="21" fillId="3" borderId="0" xfId="0" applyFont="1" applyFill="1" applyAlignment="1">
      <alignment horizontal="right" wrapText="1"/>
    </xf>
    <xf numFmtId="171" fontId="10" fillId="0" borderId="0" xfId="0" applyNumberFormat="1" applyFont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65" fontId="21" fillId="3" borderId="0" xfId="0" applyNumberFormat="1" applyFont="1" applyFill="1" applyBorder="1" applyAlignment="1">
      <alignment horizontal="right"/>
    </xf>
    <xf numFmtId="174" fontId="21" fillId="3" borderId="7" xfId="0" applyNumberFormat="1" applyFont="1" applyFill="1" applyBorder="1" applyAlignment="1">
      <alignment horizontal="right"/>
    </xf>
    <xf numFmtId="0" fontId="21" fillId="3" borderId="7" xfId="0" applyFont="1" applyFill="1" applyBorder="1" applyAlignment="1">
      <alignment horizontal="right"/>
    </xf>
    <xf numFmtId="0" fontId="10" fillId="0" borderId="6" xfId="0" applyFont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0" fillId="0" borderId="0" xfId="0" applyFont="1" applyBorder="1" applyAlignment="1">
      <alignment horizontal="left"/>
    </xf>
    <xf numFmtId="168" fontId="21" fillId="3" borderId="0" xfId="0" applyNumberFormat="1" applyFont="1" applyFill="1" applyBorder="1"/>
    <xf numFmtId="0" fontId="22" fillId="3" borderId="0" xfId="0" applyFont="1" applyFill="1" applyBorder="1"/>
    <xf numFmtId="165" fontId="22" fillId="3" borderId="0" xfId="0" applyNumberFormat="1" applyFont="1" applyFill="1" applyBorder="1"/>
    <xf numFmtId="171" fontId="21" fillId="3" borderId="0" xfId="0" applyNumberFormat="1" applyFont="1" applyFill="1"/>
    <xf numFmtId="3" fontId="21" fillId="3" borderId="0" xfId="0" applyNumberFormat="1" applyFont="1" applyFill="1"/>
    <xf numFmtId="171" fontId="22" fillId="3" borderId="0" xfId="0" applyNumberFormat="1" applyFont="1" applyFill="1"/>
    <xf numFmtId="1" fontId="21" fillId="3" borderId="0" xfId="0" applyNumberFormat="1" applyFont="1" applyFill="1"/>
    <xf numFmtId="0" fontId="3" fillId="0" borderId="0" xfId="0" applyFont="1" applyBorder="1" applyAlignment="1">
      <alignment horizontal="right"/>
    </xf>
    <xf numFmtId="0" fontId="20" fillId="3" borderId="0" xfId="0" applyFont="1" applyFill="1" applyBorder="1" applyAlignment="1">
      <alignment horizontal="center"/>
    </xf>
    <xf numFmtId="172" fontId="21" fillId="3" borderId="0" xfId="0" applyNumberFormat="1" applyFont="1" applyFill="1" applyAlignment="1" applyProtection="1">
      <alignment horizontal="right"/>
    </xf>
    <xf numFmtId="171" fontId="21" fillId="3" borderId="0" xfId="0" applyNumberFormat="1" applyFont="1" applyFill="1" applyAlignment="1" applyProtection="1">
      <alignment horizontal="right"/>
    </xf>
    <xf numFmtId="169" fontId="21" fillId="3" borderId="0" xfId="0" applyNumberFormat="1" applyFont="1" applyFill="1" applyAlignment="1" applyProtection="1">
      <alignment horizontal="right"/>
    </xf>
    <xf numFmtId="171" fontId="21" fillId="3" borderId="0" xfId="0" applyNumberFormat="1" applyFont="1" applyFill="1" applyAlignment="1">
      <alignment horizontal="right"/>
    </xf>
    <xf numFmtId="171" fontId="22" fillId="3" borderId="0" xfId="0" applyNumberFormat="1" applyFont="1" applyFill="1" applyAlignment="1">
      <alignment horizontal="right"/>
    </xf>
    <xf numFmtId="0" fontId="21" fillId="3" borderId="6" xfId="0" applyFont="1" applyFill="1" applyBorder="1"/>
    <xf numFmtId="171" fontId="21" fillId="3" borderId="6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3" borderId="0" xfId="0" applyFont="1" applyFill="1"/>
    <xf numFmtId="171" fontId="21" fillId="3" borderId="8" xfId="0" applyNumberFormat="1" applyFont="1" applyFill="1" applyBorder="1" applyAlignment="1">
      <alignment horizontal="center"/>
    </xf>
    <xf numFmtId="171" fontId="21" fillId="3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22" fillId="0" borderId="0" xfId="0" applyFont="1"/>
    <xf numFmtId="0" fontId="22" fillId="0" borderId="0" xfId="0" applyNumberFormat="1" applyFont="1"/>
    <xf numFmtId="171" fontId="22" fillId="0" borderId="0" xfId="0" applyNumberFormat="1" applyFont="1"/>
    <xf numFmtId="0" fontId="23" fillId="0" borderId="0" xfId="0" applyFont="1" applyBorder="1"/>
    <xf numFmtId="0" fontId="24" fillId="0" borderId="0" xfId="0" applyFont="1" applyBorder="1" applyAlignment="1">
      <alignment horizontal="left"/>
    </xf>
    <xf numFmtId="0" fontId="22" fillId="0" borderId="0" xfId="0" applyFont="1" applyBorder="1"/>
    <xf numFmtId="0" fontId="21" fillId="0" borderId="0" xfId="0" applyFont="1" applyBorder="1"/>
    <xf numFmtId="0" fontId="21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indent="1"/>
    </xf>
    <xf numFmtId="168" fontId="22" fillId="0" borderId="0" xfId="0" applyNumberFormat="1" applyFont="1" applyBorder="1"/>
    <xf numFmtId="0" fontId="23" fillId="0" borderId="0" xfId="0" applyFont="1"/>
    <xf numFmtId="173" fontId="22" fillId="0" borderId="0" xfId="2" applyNumberFormat="1" applyFont="1" applyBorder="1" applyAlignment="1" applyProtection="1">
      <alignment horizontal="right"/>
    </xf>
    <xf numFmtId="1" fontId="22" fillId="0" borderId="0" xfId="2" applyNumberFormat="1" applyFont="1" applyBorder="1" applyAlignment="1" applyProtection="1">
      <alignment horizontal="right"/>
    </xf>
    <xf numFmtId="0" fontId="22" fillId="0" borderId="0" xfId="0" applyFont="1" applyBorder="1" applyAlignment="1"/>
    <xf numFmtId="165" fontId="22" fillId="0" borderId="0" xfId="2" applyNumberFormat="1" applyFont="1" applyBorder="1" applyAlignment="1" applyProtection="1">
      <alignment horizontal="right"/>
    </xf>
    <xf numFmtId="0" fontId="25" fillId="0" borderId="0" xfId="0" applyFont="1"/>
    <xf numFmtId="0" fontId="26" fillId="0" borderId="0" xfId="0" applyFont="1"/>
    <xf numFmtId="165" fontId="26" fillId="0" borderId="0" xfId="0" applyNumberFormat="1" applyFont="1"/>
    <xf numFmtId="165" fontId="28" fillId="0" borderId="0" xfId="0" applyNumberFormat="1" applyFont="1"/>
    <xf numFmtId="171" fontId="27" fillId="3" borderId="0" xfId="0" applyNumberFormat="1" applyFont="1" applyFill="1"/>
    <xf numFmtId="171" fontId="26" fillId="0" borderId="0" xfId="0" applyNumberFormat="1" applyFont="1" applyAlignment="1">
      <alignment horizontal="right"/>
    </xf>
    <xf numFmtId="165" fontId="22" fillId="3" borderId="0" xfId="0" applyNumberFormat="1" applyFont="1" applyFill="1" applyBorder="1" applyAlignment="1">
      <alignment horizontal="right"/>
    </xf>
    <xf numFmtId="3" fontId="21" fillId="3" borderId="0" xfId="0" applyNumberFormat="1" applyFont="1" applyFill="1" applyAlignment="1" applyProtection="1">
      <alignment horizontal="right"/>
    </xf>
    <xf numFmtId="0" fontId="3" fillId="0" borderId="0" xfId="0" applyFont="1" applyBorder="1" applyAlignment="1">
      <alignment horizontal="right"/>
    </xf>
    <xf numFmtId="165" fontId="21" fillId="3" borderId="0" xfId="0" applyNumberFormat="1" applyFont="1" applyFill="1" applyBorder="1" applyAlignment="1">
      <alignment horizontal="right"/>
    </xf>
    <xf numFmtId="168" fontId="3" fillId="0" borderId="0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right"/>
    </xf>
    <xf numFmtId="165" fontId="2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21" fillId="3" borderId="0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1" fillId="3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7" xfId="0" applyFont="1" applyBorder="1" applyAlignment="1">
      <alignment horizontal="center"/>
    </xf>
    <xf numFmtId="0" fontId="0" fillId="0" borderId="7" xfId="0" applyBorder="1"/>
    <xf numFmtId="0" fontId="21" fillId="3" borderId="0" xfId="0" applyFont="1" applyFill="1" applyBorder="1" applyAlignment="1">
      <alignment horizontal="center"/>
    </xf>
    <xf numFmtId="0" fontId="0" fillId="0" borderId="0" xfId="0" applyAlignment="1"/>
    <xf numFmtId="0" fontId="20" fillId="0" borderId="0" xfId="0" applyFont="1" applyBorder="1" applyAlignment="1">
      <alignment horizontal="left"/>
    </xf>
    <xf numFmtId="171" fontId="21" fillId="3" borderId="7" xfId="0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5" fontId="22" fillId="0" borderId="0" xfId="0" applyNumberFormat="1" applyFont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168" fontId="22" fillId="0" borderId="0" xfId="0" applyNumberFormat="1" applyFont="1"/>
  </cellXfs>
  <cellStyles count="3">
    <cellStyle name="Millares" xfId="1" builtinId="3"/>
    <cellStyle name="Normal" xfId="0" builtinId="0"/>
    <cellStyle name="Normal_ENER-1112" xfId="2"/>
  </cellStyles>
  <dxfs count="0"/>
  <tableStyles count="0" defaultTableStyle="TableStyleMedium9" defaultPivotStyle="PivotStyleLight16"/>
  <colors>
    <mruColors>
      <color rgb="FFC19835"/>
      <color rgb="FF9E4E16"/>
      <color rgb="FF6695C4"/>
      <color rgb="FF3A4E16"/>
      <color rgb="FF2033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785560077377138E-2"/>
          <c:y val="0.13686563721379438"/>
          <c:w val="0.89399856072218331"/>
          <c:h val="0.646800511349062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GTIPOT!$A$60</c:f>
              <c:strCache>
                <c:ptCount val="1"/>
                <c:pt idx="0">
                  <c:v>GENERACION BRUTA TOTAL</c:v>
                </c:pt>
              </c:strCache>
            </c:strRef>
          </c:tx>
          <c:spPr>
            <a:solidFill>
              <a:srgbClr val="6695C4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201320132013201E-2"/>
                  <c:y val="-1.26083530338849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9207920792079209E-3"/>
                  <c:y val="1.444690429278864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584158415841584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4158415841584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7.9207920792079209E-3"/>
                  <c:y val="6.30417651694247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GTIPOT!$Q$59:$U$59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GTIPOT!$Q$60:$U$60</c:f>
              <c:numCache>
                <c:formatCode>0.0</c:formatCode>
                <c:ptCount val="5"/>
                <c:pt idx="0" formatCode="General">
                  <c:v>20558.099999999999</c:v>
                </c:pt>
                <c:pt idx="1">
                  <c:v>20837.02</c:v>
                </c:pt>
                <c:pt idx="2" formatCode="General">
                  <c:v>20705.599999999999</c:v>
                </c:pt>
                <c:pt idx="3">
                  <c:v>19070.900000000001</c:v>
                </c:pt>
                <c:pt idx="4">
                  <c:v>17965.5</c:v>
                </c:pt>
              </c:numCache>
            </c:numRef>
          </c:val>
        </c:ser>
        <c:ser>
          <c:idx val="1"/>
          <c:order val="1"/>
          <c:tx>
            <c:strRef>
              <c:f>GTIPOT!$A$61</c:f>
              <c:strCache>
                <c:ptCount val="1"/>
                <c:pt idx="0">
                  <c:v>SERVICIOS PÚBLICOS</c:v>
                </c:pt>
              </c:strCache>
            </c:strRef>
          </c:tx>
          <c:spPr>
            <a:solidFill>
              <a:srgbClr val="9E4E16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4504092928977936E-2"/>
                  <c:y val="9.4562647754137114E-3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5914451287648447E-2"/>
                  <c:y val="1.576044129235618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5914451287648447E-2"/>
                  <c:y val="1.260835303388495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904747797614407E-2"/>
                  <c:y val="1.576044129235618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6968477950157223E-2"/>
                  <c:y val="1.576044129235618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GTIPOT!$Q$59:$U$59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GTIPOT!$Q$61:$U$61</c:f>
              <c:numCache>
                <c:formatCode>0.0</c:formatCode>
                <c:ptCount val="5"/>
                <c:pt idx="0" formatCode="General">
                  <c:v>19595.2</c:v>
                </c:pt>
                <c:pt idx="1">
                  <c:v>20074.02</c:v>
                </c:pt>
                <c:pt idx="2" formatCode="General">
                  <c:v>19861.2</c:v>
                </c:pt>
                <c:pt idx="3" formatCode="General">
                  <c:v>18156.8</c:v>
                </c:pt>
                <c:pt idx="4">
                  <c:v>17104.900000000001</c:v>
                </c:pt>
              </c:numCache>
            </c:numRef>
          </c:val>
        </c:ser>
        <c:ser>
          <c:idx val="2"/>
          <c:order val="2"/>
          <c:tx>
            <c:strRef>
              <c:f>GTIPOT!$A$62</c:f>
              <c:strCache>
                <c:ptCount val="1"/>
                <c:pt idx="0">
                  <c:v>AUTOPRODUCTORES</c:v>
                </c:pt>
              </c:strCache>
            </c:strRef>
          </c:tx>
          <c:spPr>
            <a:solidFill>
              <a:srgbClr val="C19835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7110106286219172E-2"/>
                  <c:y val="9.456264775413711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6934643070606272E-2"/>
                  <c:y val="9.456264775413711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997063485876148E-2"/>
                  <c:y val="6.3041765169424748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2181128349055473E-2"/>
                  <c:y val="9.456264775413711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9892206543488996E-2"/>
                  <c:y val="6.3041765169424748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GTIPOT!$Q$59:$U$59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GTIPOT!$Q$62:$U$62</c:f>
              <c:numCache>
                <c:formatCode>0.0</c:formatCode>
                <c:ptCount val="5"/>
                <c:pt idx="0" formatCode="General">
                  <c:v>962.9</c:v>
                </c:pt>
                <c:pt idx="1">
                  <c:v>763</c:v>
                </c:pt>
                <c:pt idx="2" formatCode="General">
                  <c:v>841.9</c:v>
                </c:pt>
                <c:pt idx="3" formatCode="General">
                  <c:v>898.2</c:v>
                </c:pt>
                <c:pt idx="4">
                  <c:v>752.6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763136"/>
        <c:axId val="188785792"/>
      </c:barChart>
      <c:catAx>
        <c:axId val="18876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Gigawatt hora</a:t>
                </a:r>
              </a:p>
            </c:rich>
          </c:tx>
          <c:layout>
            <c:manualLayout>
              <c:xMode val="edge"/>
              <c:yMode val="edge"/>
              <c:x val="2.0933967412489436E-2"/>
              <c:y val="3.314904785837950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87857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88785792"/>
        <c:scaling>
          <c:orientation val="minMax"/>
          <c:max val="22000"/>
          <c:min val="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8763136"/>
        <c:crosses val="autoZero"/>
        <c:crossBetween val="between"/>
        <c:majorUnit val="2000"/>
        <c:minorUnit val="2000"/>
      </c:valAx>
      <c:spPr>
        <a:solidFill>
          <a:srgbClr val="FFFFFF"/>
        </a:solidFill>
        <a:ln w="25400">
          <a:noFill/>
        </a:ln>
      </c:spPr>
    </c:plotArea>
    <c:legend>
      <c:legendPos val="b"/>
      <c:layout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78" r="0.750000000000001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0"/>
      <c:rotY val="20"/>
      <c:depthPercent val="10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DPGFP!$C$9</c:f>
              <c:strCache>
                <c:ptCount val="1"/>
                <c:pt idx="0">
                  <c:v>Servicio Público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6695C4"/>
              </a:solidFill>
            </c:spPr>
          </c:dPt>
          <c:dLbls>
            <c:dLbl>
              <c:idx val="0"/>
              <c:layout>
                <c:manualLayout>
                  <c:x val="4.8573163327261691E-3"/>
                  <c:y val="-7.0874861572535988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95,2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DPGFP!$C$12</c:f>
              <c:numCache>
                <c:formatCode>#,##0.0</c:formatCode>
                <c:ptCount val="1"/>
                <c:pt idx="0">
                  <c:v>95.209707494920821</c:v>
                </c:pt>
              </c:numCache>
            </c:numRef>
          </c:val>
        </c:ser>
        <c:ser>
          <c:idx val="1"/>
          <c:order val="1"/>
          <c:tx>
            <c:strRef>
              <c:f>DPGFP!$D$9</c:f>
              <c:strCache>
                <c:ptCount val="1"/>
                <c:pt idx="0">
                  <c:v>Autoproductores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9.7146326654523382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4,2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DPGFP!$D$12</c:f>
              <c:numCache>
                <c:formatCode>0.0</c:formatCode>
                <c:ptCount val="1"/>
                <c:pt idx="0">
                  <c:v>4.1891402966797466</c:v>
                </c:pt>
              </c:numCache>
            </c:numRef>
          </c:val>
        </c:ser>
        <c:ser>
          <c:idx val="2"/>
          <c:order val="2"/>
          <c:tx>
            <c:strRef>
              <c:f>DPGFP!$E$9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C19835"/>
            </a:solidFill>
          </c:spPr>
          <c:invertIfNegative val="0"/>
          <c:dLbls>
            <c:dLbl>
              <c:idx val="0"/>
              <c:layout>
                <c:manualLayout>
                  <c:x val="7.9841659136870181E-3"/>
                  <c:y val="-6.481492139064012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="1"/>
                      <a:t>0,6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DPGFP!$A$32</c:f>
              <c:strCache>
                <c:ptCount val="1"/>
                <c:pt idx="0">
                  <c:v>4.1 - Estructura de la generación bruta eléctrica según tipo de servicio, enero-diciembre</c:v>
                </c:pt>
              </c:strCache>
            </c:strRef>
          </c:cat>
          <c:val>
            <c:numRef>
              <c:f>DPGFP!$E$12</c:f>
              <c:numCache>
                <c:formatCode>0.0</c:formatCode>
                <c:ptCount val="1"/>
                <c:pt idx="0">
                  <c:v>0.60131919512398757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8742272"/>
        <c:axId val="189157760"/>
        <c:axId val="0"/>
      </c:bar3DChart>
      <c:catAx>
        <c:axId val="188742272"/>
        <c:scaling>
          <c:orientation val="minMax"/>
        </c:scaling>
        <c:delete val="1"/>
        <c:axPos val="b"/>
        <c:majorTickMark val="out"/>
        <c:minorTickMark val="none"/>
        <c:tickLblPos val="none"/>
        <c:crossAx val="189157760"/>
        <c:crosses val="autoZero"/>
        <c:auto val="1"/>
        <c:lblAlgn val="ctr"/>
        <c:lblOffset val="100"/>
        <c:noMultiLvlLbl val="0"/>
      </c:catAx>
      <c:valAx>
        <c:axId val="189157760"/>
        <c:scaling>
          <c:orientation val="minMax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887422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7735094588586311"/>
          <c:y val="0.89036684367942376"/>
          <c:w val="0.6431637575357747"/>
          <c:h val="7.9734219269103124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0"/>
      <c:perspective val="30"/>
    </c:view3D>
    <c:floor>
      <c:thickness val="0"/>
    </c:floor>
    <c:sideWall>
      <c:thickness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975493387736933E-2"/>
          <c:y val="0.10180998286872488"/>
          <c:w val="0.88509024950641602"/>
          <c:h val="0.703620103826077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GGEPP!$A$62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6695C4"/>
            </a:solidFill>
            <a:ln w="12700">
              <a:solidFill>
                <a:srgbClr val="6695C4"/>
              </a:solidFill>
              <a:prstDash val="solid"/>
            </a:ln>
          </c:spPr>
          <c:invertIfNegative val="0"/>
          <c:dLbls>
            <c:numFmt formatCode="#,##0.0" sourceLinked="0"/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GGEPP!$O$61:$S$61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GGEPP!$O$62:$S$62</c:f>
              <c:numCache>
                <c:formatCode>General</c:formatCode>
                <c:ptCount val="5"/>
                <c:pt idx="0">
                  <c:v>5183.2</c:v>
                </c:pt>
                <c:pt idx="1">
                  <c:v>5657.9</c:v>
                </c:pt>
                <c:pt idx="2">
                  <c:v>4371.7</c:v>
                </c:pt>
                <c:pt idx="3">
                  <c:v>3962.4</c:v>
                </c:pt>
                <c:pt idx="4">
                  <c:v>5902.2999999999993</c:v>
                </c:pt>
              </c:numCache>
            </c:numRef>
          </c:val>
        </c:ser>
        <c:ser>
          <c:idx val="1"/>
          <c:order val="1"/>
          <c:tx>
            <c:strRef>
              <c:f>GGEPP!$A$63</c:f>
              <c:strCache>
                <c:ptCount val="1"/>
                <c:pt idx="0">
                  <c:v>Diesel</c:v>
                </c:pt>
              </c:strCache>
            </c:strRef>
          </c:tx>
          <c:spPr>
            <a:solidFill>
              <a:srgbClr val="9E4E16"/>
            </a:solidFill>
            <a:ln w="12700">
              <a:solidFill>
                <a:srgbClr val="9E4E16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4.761904761904762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7619047619047623E-3"/>
                  <c:y val="-3.034302793075733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4.7619270938363423E-3"/>
                  <c:y val="-3.520637942096472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761904761904762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7619270938363423E-3"/>
                  <c:y val="-8.2938225623490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142857142857150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3809523809523812E-3"/>
                  <c:y val="7.70712909441236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GGEPP!$O$61:$S$61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GGEPP!$O$63:$S$63</c:f>
              <c:numCache>
                <c:formatCode>General</c:formatCode>
                <c:ptCount val="5"/>
                <c:pt idx="0">
                  <c:v>1673.7</c:v>
                </c:pt>
                <c:pt idx="1">
                  <c:v>2216.8000000000002</c:v>
                </c:pt>
                <c:pt idx="2">
                  <c:v>1491.6</c:v>
                </c:pt>
                <c:pt idx="3">
                  <c:v>1224.5999999999999</c:v>
                </c:pt>
                <c:pt idx="4">
                  <c:v>1791.1</c:v>
                </c:pt>
              </c:numCache>
            </c:numRef>
          </c:val>
        </c:ser>
        <c:ser>
          <c:idx val="2"/>
          <c:order val="2"/>
          <c:tx>
            <c:strRef>
              <c:f>GGEPP!$A$64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C19835"/>
            </a:solidFill>
            <a:ln w="12700">
              <a:solidFill>
                <a:srgbClr val="C19835"/>
              </a:solidFill>
              <a:prstDash val="solid"/>
            </a:ln>
          </c:spPr>
          <c:invertIfNegative val="0"/>
          <c:dLbls>
            <c:dLbl>
              <c:idx val="1"/>
              <c:layout>
                <c:manualLayout>
                  <c:x val="9.2850510677808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85051067780872E-3"/>
                  <c:y val="3.681349708343186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2850510677808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60631383472609E-2"/>
                  <c:y val="-4.01606425702810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3.4818941504178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txPr>
              <a:bodyPr rot="-540000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GGEPP!$O$61:$S$61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GGEPP!$O$64:$S$64</c:f>
              <c:numCache>
                <c:formatCode>General</c:formatCode>
                <c:ptCount val="5"/>
                <c:pt idx="0">
                  <c:v>3509.5</c:v>
                </c:pt>
                <c:pt idx="1">
                  <c:v>3441.1</c:v>
                </c:pt>
                <c:pt idx="2">
                  <c:v>2880.1</c:v>
                </c:pt>
                <c:pt idx="3">
                  <c:v>2737.8</c:v>
                </c:pt>
                <c:pt idx="4">
                  <c:v>4111.2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9300736"/>
        <c:axId val="189302656"/>
        <c:axId val="0"/>
      </c:bar3DChart>
      <c:catAx>
        <c:axId val="18930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Gigawatt hora</a:t>
                </a:r>
              </a:p>
            </c:rich>
          </c:tx>
          <c:layout>
            <c:manualLayout>
              <c:xMode val="edge"/>
              <c:yMode val="edge"/>
              <c:x val="1.6845382590087089E-2"/>
              <c:y val="1.355028598303824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930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302656"/>
        <c:scaling>
          <c:orientation val="minMax"/>
          <c:max val="600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9300736"/>
        <c:crosses val="autoZero"/>
        <c:crossBetween val="between"/>
        <c:majorUnit val="500"/>
        <c:minorUnit val="3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4642794063887564E-2"/>
          <c:y val="0.80346942181360259"/>
          <c:w val="0.31249992811931382"/>
          <c:h val="5.78034682080924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0">
      <a:solidFill>
        <a:srgbClr val="FFFFFF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59055118110235805" l="1.1655511811023622" r="0.59055118110235805" t="0.59055118110235805" header="0" footer="0"/>
    <c:pageSetup paperSize="9" orientation="landscape" horizontalDpi="120" verticalDpi="14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55117017521474"/>
          <c:y val="0.21990809094153588"/>
          <c:w val="0.87616165296177828"/>
          <c:h val="0.51852013022004051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ENUMGE!$K$38</c:f>
              <c:strCache>
                <c:ptCount val="1"/>
                <c:pt idx="0">
                  <c:v>Diesel</c:v>
                </c:pt>
              </c:strCache>
            </c:strRef>
          </c:tx>
          <c:spPr>
            <a:solidFill>
              <a:srgbClr val="6695C4"/>
            </a:solidFill>
            <a:ln w="25400">
              <a:noFill/>
            </a:ln>
            <a:effectLst>
              <a:outerShdw blurRad="50800" dist="25400" dir="5400000" algn="ctr" rotWithShape="0">
                <a:srgbClr val="000000">
                  <a:alpha val="35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w="63500" h="25400" prst="coolSlant"/>
            </a:sp3d>
          </c:spPr>
          <c:invertIfNegative val="0"/>
          <c:dPt>
            <c:idx val="3"/>
            <c:invertIfNegative val="0"/>
            <c:bubble3D val="0"/>
            <c:spPr>
              <a:solidFill>
                <a:srgbClr val="6695C4"/>
              </a:solidFill>
              <a:effectLst>
                <a:outerShdw blurRad="50800" dist="25400" dir="5400000" algn="ctr" rotWithShape="0">
                  <a:srgbClr val="000000">
                    <a:alpha val="3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63500" h="25400" prst="coolSlant"/>
              </a:sp3d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ENUMGE!$U$35:$Y$36</c:f>
              <c:strCach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strCache>
            </c:strRef>
          </c:cat>
          <c:val>
            <c:numRef>
              <c:f>ENUMGE!$U$38:$Y$38</c:f>
              <c:numCache>
                <c:formatCode>General</c:formatCode>
                <c:ptCount val="5"/>
                <c:pt idx="0">
                  <c:v>855</c:v>
                </c:pt>
                <c:pt idx="1">
                  <c:v>916</c:v>
                </c:pt>
                <c:pt idx="2">
                  <c:v>977</c:v>
                </c:pt>
                <c:pt idx="3">
                  <c:v>977</c:v>
                </c:pt>
                <c:pt idx="4">
                  <c:v>980</c:v>
                </c:pt>
              </c:numCache>
            </c:numRef>
          </c:val>
        </c:ser>
        <c:ser>
          <c:idx val="2"/>
          <c:order val="1"/>
          <c:tx>
            <c:strRef>
              <c:f>ENUMGE!$K$39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9E4E16"/>
            </a:solidFill>
            <a:effectLst>
              <a:outerShdw blurRad="50800" dist="25400" dir="5400000" algn="ctr" rotWithShape="0">
                <a:sysClr val="windowText" lastClr="000000">
                  <a:alpha val="35000"/>
                </a:sysClr>
              </a:outerShdw>
            </a:effectLst>
            <a:scene3d>
              <a:camera prst="orthographicFront"/>
              <a:lightRig rig="threePt" dir="t"/>
            </a:scene3d>
            <a:sp3d>
              <a:bevelT w="63500" h="25400" prst="coolSlant"/>
            </a:sp3d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ENUMGE!$U$35:$Y$35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ENUMGE!$U$39:$Y$39</c:f>
              <c:numCache>
                <c:formatCode>General</c:formatCode>
                <c:ptCount val="5"/>
                <c:pt idx="0">
                  <c:v>550</c:v>
                </c:pt>
                <c:pt idx="1">
                  <c:v>550</c:v>
                </c:pt>
                <c:pt idx="2">
                  <c:v>550</c:v>
                </c:pt>
                <c:pt idx="3">
                  <c:v>550</c:v>
                </c:pt>
                <c:pt idx="4">
                  <c:v>550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9001728"/>
        <c:axId val="189003648"/>
      </c:barChart>
      <c:catAx>
        <c:axId val="18900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8.0001037761548311E-3"/>
              <c:y val="0.137142939777155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9003648"/>
        <c:crosses val="autoZero"/>
        <c:auto val="1"/>
        <c:lblAlgn val="ctr"/>
        <c:lblOffset val="70"/>
        <c:tickLblSkip val="1"/>
        <c:tickMarkSkip val="1"/>
        <c:noMultiLvlLbl val="0"/>
      </c:catAx>
      <c:valAx>
        <c:axId val="189003648"/>
        <c:scaling>
          <c:orientation val="minMax"/>
          <c:min val="0.1"/>
        </c:scaling>
        <c:delete val="0"/>
        <c:axPos val="l"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890017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153074152386632"/>
          <c:y val="0.92286761675451912"/>
          <c:w val="0.14115303956033554"/>
          <c:h val="5.509670795282859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25</xdr:row>
      <xdr:rowOff>19050</xdr:rowOff>
    </xdr:from>
    <xdr:to>
      <xdr:col>4</xdr:col>
      <xdr:colOff>333375</xdr:colOff>
      <xdr:row>49</xdr:row>
      <xdr:rowOff>85725</xdr:rowOff>
    </xdr:to>
    <xdr:graphicFrame macro="">
      <xdr:nvGraphicFramePr>
        <xdr:cNvPr id="207263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2072636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</xdr:col>
      <xdr:colOff>0</xdr:colOff>
      <xdr:row>0</xdr:row>
      <xdr:rowOff>371475</xdr:rowOff>
    </xdr:to>
    <xdr:pic>
      <xdr:nvPicPr>
        <xdr:cNvPr id="975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2108459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447675</xdr:colOff>
      <xdr:row>33</xdr:row>
      <xdr:rowOff>142875</xdr:rowOff>
    </xdr:from>
    <xdr:to>
      <xdr:col>4</xdr:col>
      <xdr:colOff>390525</xdr:colOff>
      <xdr:row>53</xdr:row>
      <xdr:rowOff>0</xdr:rowOff>
    </xdr:to>
    <xdr:graphicFrame macro="">
      <xdr:nvGraphicFramePr>
        <xdr:cNvPr id="2108460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32</xdr:row>
      <xdr:rowOff>47625</xdr:rowOff>
    </xdr:from>
    <xdr:to>
      <xdr:col>8</xdr:col>
      <xdr:colOff>476250</xdr:colOff>
      <xdr:row>55</xdr:row>
      <xdr:rowOff>28575</xdr:rowOff>
    </xdr:to>
    <xdr:graphicFrame macro="">
      <xdr:nvGraphicFramePr>
        <xdr:cNvPr id="208389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2083896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33</xdr:row>
      <xdr:rowOff>9525</xdr:rowOff>
    </xdr:from>
    <xdr:to>
      <xdr:col>8</xdr:col>
      <xdr:colOff>523875</xdr:colOff>
      <xdr:row>55</xdr:row>
      <xdr:rowOff>114300</xdr:rowOff>
    </xdr:to>
    <xdr:graphicFrame macro="">
      <xdr:nvGraphicFramePr>
        <xdr:cNvPr id="210539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2105391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45</xdr:row>
      <xdr:rowOff>0</xdr:rowOff>
    </xdr:from>
    <xdr:to>
      <xdr:col>4</xdr:col>
      <xdr:colOff>523875</xdr:colOff>
      <xdr:row>45</xdr:row>
      <xdr:rowOff>0</xdr:rowOff>
    </xdr:to>
    <xdr:sp macro="" textlink="">
      <xdr:nvSpPr>
        <xdr:cNvPr id="1566012" name="Rectangle 91"/>
        <xdr:cNvSpPr>
          <a:spLocks noChangeArrowheads="1"/>
        </xdr:cNvSpPr>
      </xdr:nvSpPr>
      <xdr:spPr bwMode="auto">
        <a:xfrm>
          <a:off x="2552700" y="106299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1566013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8730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0</xdr:col>
      <xdr:colOff>1219200</xdr:colOff>
      <xdr:row>1</xdr:row>
      <xdr:rowOff>19050</xdr:rowOff>
    </xdr:to>
    <xdr:pic>
      <xdr:nvPicPr>
        <xdr:cNvPr id="11801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100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0</xdr:col>
      <xdr:colOff>752475</xdr:colOff>
      <xdr:row>1</xdr:row>
      <xdr:rowOff>0</xdr:rowOff>
    </xdr:to>
    <xdr:pic>
      <xdr:nvPicPr>
        <xdr:cNvPr id="954675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9050"/>
          <a:ext cx="7334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1200150</xdr:colOff>
      <xdr:row>0</xdr:row>
      <xdr:rowOff>371475</xdr:rowOff>
    </xdr:to>
    <xdr:pic>
      <xdr:nvPicPr>
        <xdr:cNvPr id="3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9525"/>
          <a:ext cx="11906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tomas\AppData\Local\Temp\GRAF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tomas\AppData\Local\Temp\TPUB1_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tomas\AppData\Local\Temp\GRAF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14"/>
    </sheetNames>
    <sheetDataSet>
      <sheetData sheetId="0">
        <row r="3">
          <cell r="B3">
            <v>2001</v>
          </cell>
          <cell r="C3">
            <v>2002</v>
          </cell>
          <cell r="D3">
            <v>2003</v>
          </cell>
          <cell r="E3">
            <v>2004</v>
          </cell>
          <cell r="F3">
            <v>2005</v>
          </cell>
          <cell r="G3">
            <v>2006</v>
          </cell>
          <cell r="H3">
            <v>2007</v>
          </cell>
          <cell r="I3">
            <v>2008</v>
          </cell>
          <cell r="J3">
            <v>2009</v>
          </cell>
          <cell r="K3">
            <v>2010</v>
          </cell>
          <cell r="L3">
            <v>2011</v>
          </cell>
          <cell r="M3">
            <v>2012</v>
          </cell>
        </row>
        <row r="4">
          <cell r="B4">
            <v>15299.8</v>
          </cell>
          <cell r="C4">
            <v>15698.8</v>
          </cell>
          <cell r="D4">
            <v>15810.5</v>
          </cell>
          <cell r="E4">
            <v>15633.7</v>
          </cell>
          <cell r="F4">
            <v>15341</v>
          </cell>
          <cell r="G4">
            <v>16468.400000000001</v>
          </cell>
          <cell r="H4">
            <v>17622.5</v>
          </cell>
          <cell r="I4">
            <v>17681.3</v>
          </cell>
          <cell r="J4">
            <v>17727.099999999999</v>
          </cell>
          <cell r="K4">
            <v>17386.8</v>
          </cell>
        </row>
        <row r="5">
          <cell r="B5">
            <v>14012.5</v>
          </cell>
          <cell r="C5">
            <v>14363.6</v>
          </cell>
          <cell r="D5">
            <v>14714</v>
          </cell>
          <cell r="E5">
            <v>14473.4</v>
          </cell>
          <cell r="F5">
            <v>14538.9</v>
          </cell>
          <cell r="G5">
            <v>15692.6</v>
          </cell>
          <cell r="H5">
            <v>16843.3</v>
          </cell>
          <cell r="I5">
            <v>16780.400000000001</v>
          </cell>
          <cell r="J5">
            <v>16859.3</v>
          </cell>
          <cell r="K5">
            <v>16583.900000000001</v>
          </cell>
        </row>
        <row r="6">
          <cell r="B6">
            <v>1287.3</v>
          </cell>
          <cell r="C6">
            <v>1126.8</v>
          </cell>
          <cell r="D6">
            <v>1096.5</v>
          </cell>
          <cell r="E6">
            <v>1160.3</v>
          </cell>
          <cell r="F6">
            <v>802.1</v>
          </cell>
          <cell r="G6">
            <v>775.8</v>
          </cell>
          <cell r="H6">
            <v>779.3</v>
          </cell>
          <cell r="I6">
            <v>900.9</v>
          </cell>
          <cell r="J6">
            <v>867.8</v>
          </cell>
          <cell r="K6">
            <v>802.9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B1_4"/>
    </sheetNames>
    <sheetDataSet>
      <sheetData sheetId="0" refreshError="1">
        <row r="38">
          <cell r="B38" t="str">
            <v>Enero - Diciembre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16"/>
    </sheetNames>
    <sheetDataSet>
      <sheetData sheetId="0">
        <row r="3">
          <cell r="B3">
            <v>2006</v>
          </cell>
          <cell r="C3">
            <v>2007</v>
          </cell>
          <cell r="D3">
            <v>2008</v>
          </cell>
          <cell r="E3">
            <v>2009</v>
          </cell>
          <cell r="F3">
            <v>2010</v>
          </cell>
          <cell r="G3">
            <v>2011</v>
          </cell>
          <cell r="H3">
            <v>2012</v>
          </cell>
        </row>
        <row r="4">
          <cell r="B4">
            <v>1500.7</v>
          </cell>
          <cell r="C4">
            <v>2917.4</v>
          </cell>
          <cell r="D4">
            <v>4113.5</v>
          </cell>
          <cell r="E4">
            <v>4252.1000000000004</v>
          </cell>
          <cell r="F4">
            <v>3892.5</v>
          </cell>
        </row>
        <row r="5">
          <cell r="B5">
            <v>1478.4</v>
          </cell>
          <cell r="C5">
            <v>879.1</v>
          </cell>
          <cell r="E5">
            <v>1130</v>
          </cell>
          <cell r="F5">
            <v>688</v>
          </cell>
        </row>
        <row r="6">
          <cell r="B6">
            <v>22.3</v>
          </cell>
          <cell r="C6">
            <v>2038.3</v>
          </cell>
          <cell r="E6">
            <v>3122.1</v>
          </cell>
          <cell r="F6">
            <v>3204.5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0"/>
  </sheetPr>
  <dimension ref="A1:W64"/>
  <sheetViews>
    <sheetView showGridLines="0" tabSelected="1" zoomScaleNormal="100" zoomScaleSheetLayoutView="100" workbookViewId="0">
      <selection activeCell="A4" sqref="A4"/>
    </sheetView>
  </sheetViews>
  <sheetFormatPr baseColWidth="10" defaultRowHeight="12" x14ac:dyDescent="0.2"/>
  <cols>
    <col min="1" max="1" width="27.42578125" style="1" customWidth="1"/>
    <col min="2" max="5" width="15.140625" style="1" customWidth="1"/>
    <col min="6" max="6" width="8.85546875" style="1" customWidth="1"/>
    <col min="7" max="7" width="8" style="1" customWidth="1"/>
    <col min="8" max="8" width="7.85546875" style="1" customWidth="1"/>
    <col min="9" max="9" width="7.5703125" style="1" customWidth="1"/>
    <col min="10" max="10" width="8.28515625" style="1" customWidth="1"/>
    <col min="11" max="11" width="9.7109375" style="1" customWidth="1"/>
    <col min="12" max="12" width="8.28515625" style="1" customWidth="1"/>
    <col min="13" max="14" width="8.42578125" style="1" customWidth="1"/>
    <col min="15" max="15" width="7.7109375" style="1" customWidth="1"/>
    <col min="16" max="16" width="7.85546875" style="1" customWidth="1"/>
    <col min="17" max="17" width="7.7109375" style="1" customWidth="1"/>
    <col min="18" max="16384" width="11.42578125" style="1"/>
  </cols>
  <sheetData>
    <row r="1" spans="1:7" s="67" customFormat="1" ht="30" customHeight="1" x14ac:dyDescent="0.25">
      <c r="E1" s="141" t="s">
        <v>141</v>
      </c>
      <c r="F1" s="79"/>
      <c r="G1" s="79"/>
    </row>
    <row r="2" spans="1:7" ht="5.0999999999999996" customHeight="1" x14ac:dyDescent="0.2">
      <c r="A2" s="136"/>
      <c r="B2" s="136"/>
      <c r="C2" s="136"/>
      <c r="D2" s="136"/>
      <c r="E2" s="136"/>
      <c r="F2" s="26"/>
      <c r="G2" s="26"/>
    </row>
    <row r="3" spans="1:7" ht="5.0999999999999996" customHeight="1" x14ac:dyDescent="0.2">
      <c r="A3" s="2"/>
      <c r="B3" s="2"/>
      <c r="C3" s="135"/>
      <c r="D3" s="135"/>
      <c r="E3" s="135"/>
      <c r="F3" s="26"/>
      <c r="G3" s="26"/>
    </row>
    <row r="4" spans="1:7" s="75" customFormat="1" ht="15" customHeight="1" x14ac:dyDescent="0.2">
      <c r="A4" s="137" t="s">
        <v>142</v>
      </c>
      <c r="B4" s="137"/>
      <c r="C4" s="73"/>
      <c r="D4" s="73"/>
    </row>
    <row r="5" spans="1:7" s="75" customFormat="1" ht="15" customHeight="1" x14ac:dyDescent="0.2">
      <c r="A5" s="139"/>
      <c r="C5" s="77" t="s">
        <v>13</v>
      </c>
      <c r="D5" s="77"/>
    </row>
    <row r="6" spans="1:7" s="32" customFormat="1" ht="15" customHeight="1" x14ac:dyDescent="0.2">
      <c r="A6" s="9"/>
      <c r="B6" s="2"/>
      <c r="C6" s="7"/>
      <c r="D6" s="261" t="s">
        <v>62</v>
      </c>
      <c r="E6" s="261"/>
    </row>
    <row r="7" spans="1:7" ht="5.0999999999999996" customHeight="1" x14ac:dyDescent="0.2">
      <c r="A7" s="9"/>
      <c r="B7" s="2"/>
      <c r="C7" s="7"/>
      <c r="D7" s="7"/>
      <c r="E7" s="22"/>
    </row>
    <row r="8" spans="1:7" s="2" customFormat="1" ht="5.0999999999999996" customHeight="1" x14ac:dyDescent="0.2">
      <c r="A8" s="9"/>
      <c r="C8" s="7"/>
      <c r="D8" s="7"/>
      <c r="E8" s="22"/>
    </row>
    <row r="9" spans="1:7" ht="15" customHeight="1" x14ac:dyDescent="0.2">
      <c r="A9" s="149"/>
      <c r="B9" s="163"/>
      <c r="C9" s="163"/>
      <c r="D9" s="150"/>
      <c r="E9" s="150" t="s">
        <v>47</v>
      </c>
    </row>
    <row r="10" spans="1:7" ht="15" customHeight="1" x14ac:dyDescent="0.2">
      <c r="A10" s="149"/>
      <c r="B10" s="163"/>
      <c r="C10" s="163"/>
      <c r="D10" s="158" t="str">
        <f>GEPP1!G8</f>
        <v>2021 /2020</v>
      </c>
      <c r="E10" s="164">
        <f>C11</f>
        <v>2021</v>
      </c>
    </row>
    <row r="11" spans="1:7" ht="15" customHeight="1" x14ac:dyDescent="0.2">
      <c r="A11" s="149" t="s">
        <v>17</v>
      </c>
      <c r="B11" s="150">
        <f>GEPP1!O11</f>
        <v>2020</v>
      </c>
      <c r="C11" s="150">
        <f>GEPP1!N11</f>
        <v>2021</v>
      </c>
      <c r="D11" s="159" t="s">
        <v>69</v>
      </c>
      <c r="E11" s="150" t="s">
        <v>69</v>
      </c>
    </row>
    <row r="12" spans="1:7" ht="4.5" customHeight="1" x14ac:dyDescent="0.2">
      <c r="A12" s="2"/>
      <c r="B12" s="22"/>
      <c r="C12" s="22"/>
      <c r="D12" s="22"/>
      <c r="E12" s="22"/>
    </row>
    <row r="13" spans="1:7" ht="25.5" customHeight="1" x14ac:dyDescent="0.2">
      <c r="A13" s="149" t="s">
        <v>86</v>
      </c>
      <c r="B13" s="212">
        <f>GEPP1!O13+GEPP1!Q13+GEPP1!S13</f>
        <v>19070.900000000001</v>
      </c>
      <c r="C13" s="212">
        <f>GEPP1!N13+GEPP1!P13+GEPP1!R13</f>
        <v>17965.53</v>
      </c>
      <c r="D13" s="212">
        <f>GEPP1!C13</f>
        <v>94.2</v>
      </c>
      <c r="E13" s="212">
        <v>100</v>
      </c>
    </row>
    <row r="14" spans="1:7" ht="22.5" customHeight="1" x14ac:dyDescent="0.2">
      <c r="A14" s="19" t="s">
        <v>0</v>
      </c>
      <c r="B14" s="34">
        <f>GEPP1!O13</f>
        <v>18156.8</v>
      </c>
      <c r="C14" s="34">
        <f>GEPP1!N13</f>
        <v>17104.900000000001</v>
      </c>
      <c r="D14" s="34">
        <f>GEPP1!G13</f>
        <v>94.206578251674316</v>
      </c>
      <c r="E14" s="34">
        <f>C14/C13*100</f>
        <v>95.209548507614315</v>
      </c>
    </row>
    <row r="15" spans="1:7" ht="19.5" customHeight="1" x14ac:dyDescent="0.2">
      <c r="A15" s="19" t="s">
        <v>1</v>
      </c>
      <c r="B15" s="34">
        <f>GEPP1!Q13</f>
        <v>898.2</v>
      </c>
      <c r="C15" s="34">
        <f>GEPP1!P13</f>
        <v>752.6</v>
      </c>
      <c r="D15" s="34">
        <f>GEPP1!I13</f>
        <v>83.789801825873965</v>
      </c>
      <c r="E15" s="34">
        <f>C15/C13*100</f>
        <v>4.1891333013832606</v>
      </c>
    </row>
    <row r="16" spans="1:7" s="2" customFormat="1" ht="19.5" customHeight="1" x14ac:dyDescent="0.2">
      <c r="A16" s="2" t="s">
        <v>116</v>
      </c>
      <c r="B16" s="34">
        <f>GEPP1!S13</f>
        <v>15.9</v>
      </c>
      <c r="C16" s="34">
        <f>GEPP1!R13</f>
        <v>108.03</v>
      </c>
      <c r="D16" s="259">
        <f>GEPP1!K13</f>
        <v>679.43396226415086</v>
      </c>
      <c r="E16" s="140">
        <f>C16/C14*100</f>
        <v>0.63157340878929424</v>
      </c>
    </row>
    <row r="17" spans="1:7" s="2" customFormat="1" ht="5.0999999999999996" customHeight="1" x14ac:dyDescent="0.2">
      <c r="A17" s="136"/>
      <c r="B17" s="151"/>
      <c r="C17" s="151"/>
      <c r="D17" s="151"/>
      <c r="E17" s="152"/>
    </row>
    <row r="18" spans="1:7" ht="5.0999999999999996" customHeight="1" x14ac:dyDescent="0.2">
      <c r="A18" s="2"/>
      <c r="B18" s="34"/>
      <c r="C18" s="34"/>
      <c r="D18" s="34"/>
      <c r="E18" s="22"/>
    </row>
    <row r="19" spans="1:7" ht="12" customHeight="1" x14ac:dyDescent="0.2">
      <c r="A19" s="35" t="s">
        <v>2</v>
      </c>
      <c r="B19" s="2"/>
      <c r="C19" s="2"/>
      <c r="D19" s="2"/>
      <c r="E19" s="2"/>
    </row>
    <row r="20" spans="1:7" ht="12" customHeight="1" x14ac:dyDescent="0.2">
      <c r="A20" s="35" t="s">
        <v>3</v>
      </c>
      <c r="B20" s="2"/>
      <c r="C20" s="2"/>
      <c r="D20" s="2"/>
      <c r="E20" s="2"/>
    </row>
    <row r="21" spans="1:7" ht="12" customHeight="1" x14ac:dyDescent="0.2">
      <c r="A21" s="27" t="s">
        <v>120</v>
      </c>
      <c r="B21" s="2"/>
      <c r="C21" s="2"/>
      <c r="D21" s="2"/>
      <c r="E21" s="2"/>
    </row>
    <row r="22" spans="1:7" x14ac:dyDescent="0.2">
      <c r="A22" s="1" t="s">
        <v>164</v>
      </c>
    </row>
    <row r="24" spans="1:7" ht="27" customHeight="1" x14ac:dyDescent="0.2">
      <c r="A24" s="262" t="s">
        <v>121</v>
      </c>
      <c r="B24" s="263"/>
      <c r="C24" s="263"/>
      <c r="D24" s="263"/>
      <c r="E24" s="263"/>
    </row>
    <row r="25" spans="1:7" ht="28.5" customHeight="1" x14ac:dyDescent="0.2"/>
    <row r="27" spans="1:7" x14ac:dyDescent="0.2">
      <c r="G27" s="1" t="s">
        <v>12</v>
      </c>
    </row>
    <row r="42" spans="1:11" x14ac:dyDescent="0.2"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5" spans="1:11" ht="15.95" customHeight="1" x14ac:dyDescent="0.2"/>
    <row r="47" spans="1:11" x14ac:dyDescent="0.2">
      <c r="A47" s="2"/>
      <c r="B47" s="2"/>
      <c r="C47" s="2"/>
      <c r="D47" s="2"/>
      <c r="E47" s="2"/>
    </row>
    <row r="48" spans="1:11" ht="39.950000000000003" customHeight="1" x14ac:dyDescent="0.2">
      <c r="A48" s="2"/>
      <c r="B48" s="36"/>
      <c r="C48" s="36"/>
      <c r="D48" s="36"/>
      <c r="E48" s="36"/>
      <c r="F48" s="31"/>
      <c r="G48" s="31"/>
      <c r="H48" s="31"/>
      <c r="I48" s="31"/>
      <c r="J48" s="31"/>
      <c r="K48" s="31"/>
    </row>
    <row r="49" spans="1:23" ht="5.0999999999999996" customHeight="1" x14ac:dyDescent="0.2">
      <c r="A49" s="2"/>
      <c r="B49" s="2"/>
      <c r="C49" s="2"/>
      <c r="D49" s="2"/>
      <c r="E49" s="2"/>
    </row>
    <row r="50" spans="1:23" x14ac:dyDescent="0.2">
      <c r="A50" s="2"/>
      <c r="B50" s="2"/>
      <c r="C50" s="2"/>
      <c r="D50" s="2"/>
      <c r="E50" s="2"/>
    </row>
    <row r="51" spans="1:23" x14ac:dyDescent="0.2">
      <c r="C51" s="29"/>
    </row>
    <row r="54" spans="1:23" x14ac:dyDescent="0.2">
      <c r="P54" s="234"/>
      <c r="Q54" s="234"/>
      <c r="R54" s="234"/>
      <c r="S54" s="234"/>
      <c r="T54" s="234"/>
      <c r="U54" s="234"/>
      <c r="V54" s="234"/>
      <c r="W54" s="234"/>
    </row>
    <row r="55" spans="1:23" x14ac:dyDescent="0.2">
      <c r="P55" s="234"/>
      <c r="Q55" s="234"/>
      <c r="R55" s="234"/>
      <c r="S55" s="234"/>
      <c r="T55" s="234"/>
      <c r="U55" s="234"/>
      <c r="V55" s="234"/>
      <c r="W55" s="234"/>
    </row>
    <row r="56" spans="1:23" x14ac:dyDescent="0.2">
      <c r="P56" s="234"/>
      <c r="Q56" s="234"/>
      <c r="R56" s="234"/>
      <c r="S56" s="234"/>
      <c r="T56" s="281"/>
      <c r="U56" s="234"/>
      <c r="V56" s="234"/>
      <c r="W56" s="234"/>
    </row>
    <row r="57" spans="1:23" x14ac:dyDescent="0.2">
      <c r="P57" s="234"/>
      <c r="Q57" s="234"/>
      <c r="R57" s="234"/>
      <c r="S57" s="234"/>
      <c r="T57" s="234"/>
      <c r="U57" s="234"/>
      <c r="V57" s="234"/>
      <c r="W57" s="234"/>
    </row>
    <row r="58" spans="1:23" x14ac:dyDescent="0.2">
      <c r="P58" s="234"/>
      <c r="Q58" s="234"/>
      <c r="R58" s="234"/>
      <c r="S58" s="234"/>
      <c r="T58" s="234"/>
      <c r="U58" s="234"/>
      <c r="V58" s="234"/>
      <c r="W58" s="234"/>
    </row>
    <row r="59" spans="1:23" x14ac:dyDescent="0.2">
      <c r="A59" s="234"/>
      <c r="B59" s="235">
        <f>[1]GRAF14!B3</f>
        <v>2001</v>
      </c>
      <c r="C59" s="235">
        <f>[1]GRAF14!C3</f>
        <v>2002</v>
      </c>
      <c r="D59" s="235">
        <f>[1]GRAF14!D3</f>
        <v>2003</v>
      </c>
      <c r="E59" s="235">
        <f>[1]GRAF14!E3</f>
        <v>2004</v>
      </c>
      <c r="F59" s="235">
        <f>[1]GRAF14!F3</f>
        <v>2005</v>
      </c>
      <c r="G59" s="235">
        <f>[1]GRAF14!G3</f>
        <v>2006</v>
      </c>
      <c r="H59" s="235">
        <f>[1]GRAF14!H3</f>
        <v>2007</v>
      </c>
      <c r="I59" s="235">
        <f>[1]GRAF14!I3</f>
        <v>2008</v>
      </c>
      <c r="J59" s="235">
        <f>[1]GRAF14!J3</f>
        <v>2009</v>
      </c>
      <c r="K59" s="235">
        <f>[1]GRAF14!K3</f>
        <v>2010</v>
      </c>
      <c r="L59" s="235">
        <f>[1]GRAF14!L3</f>
        <v>2011</v>
      </c>
      <c r="M59" s="235">
        <f>[1]GRAF14!M3</f>
        <v>2012</v>
      </c>
      <c r="N59" s="234">
        <v>2013</v>
      </c>
      <c r="O59" s="234">
        <v>2014</v>
      </c>
      <c r="P59" s="234">
        <v>2015</v>
      </c>
      <c r="Q59" s="234">
        <v>2017</v>
      </c>
      <c r="R59" s="234">
        <v>2018</v>
      </c>
      <c r="S59" s="234">
        <v>2019</v>
      </c>
      <c r="T59" s="234">
        <v>2020</v>
      </c>
      <c r="U59" s="234">
        <v>2021</v>
      </c>
      <c r="V59" s="234"/>
      <c r="W59" s="234"/>
    </row>
    <row r="60" spans="1:23" x14ac:dyDescent="0.2">
      <c r="A60" s="234" t="s">
        <v>103</v>
      </c>
      <c r="B60" s="235">
        <f>[1]GRAF14!B4</f>
        <v>15299.8</v>
      </c>
      <c r="C60" s="235">
        <f>[1]GRAF14!C4</f>
        <v>15698.8</v>
      </c>
      <c r="D60" s="235">
        <f>[1]GRAF14!D4</f>
        <v>15810.5</v>
      </c>
      <c r="E60" s="235">
        <f>[1]GRAF14!E4</f>
        <v>15633.7</v>
      </c>
      <c r="F60" s="235">
        <f>[1]GRAF14!F4</f>
        <v>15341</v>
      </c>
      <c r="G60" s="235">
        <f>[1]GRAF14!G4</f>
        <v>16468.400000000001</v>
      </c>
      <c r="H60" s="235">
        <f>[1]GRAF14!H4</f>
        <v>17622.5</v>
      </c>
      <c r="I60" s="235">
        <f>[1]GRAF14!I4</f>
        <v>17681.3</v>
      </c>
      <c r="J60" s="235">
        <f>[1]GRAF14!J4</f>
        <v>17727.099999999999</v>
      </c>
      <c r="K60" s="235">
        <f>[1]GRAF14!K4</f>
        <v>17386.8</v>
      </c>
      <c r="L60" s="235">
        <v>17759.400000000001</v>
      </c>
      <c r="M60" s="235">
        <v>18429.900000000001</v>
      </c>
      <c r="N60" s="235">
        <v>19156.400000000001</v>
      </c>
      <c r="O60" s="235">
        <v>19366</v>
      </c>
      <c r="P60" s="235">
        <v>20288</v>
      </c>
      <c r="Q60" s="234">
        <v>20558.099999999999</v>
      </c>
      <c r="R60" s="281">
        <v>20837.02</v>
      </c>
      <c r="S60" s="234">
        <v>20705.599999999999</v>
      </c>
      <c r="T60" s="281">
        <v>19070.900000000001</v>
      </c>
      <c r="U60" s="281">
        <v>17965.5</v>
      </c>
      <c r="V60" s="234"/>
      <c r="W60" s="234"/>
    </row>
    <row r="61" spans="1:23" x14ac:dyDescent="0.2">
      <c r="A61" s="234" t="s">
        <v>4</v>
      </c>
      <c r="B61" s="235">
        <f>[1]GRAF14!B5</f>
        <v>14012.5</v>
      </c>
      <c r="C61" s="235">
        <f>[1]GRAF14!C5</f>
        <v>14363.6</v>
      </c>
      <c r="D61" s="235">
        <f>[1]GRAF14!D5</f>
        <v>14714</v>
      </c>
      <c r="E61" s="235">
        <f>[1]GRAF14!E5</f>
        <v>14473.4</v>
      </c>
      <c r="F61" s="235">
        <f>[1]GRAF14!F5</f>
        <v>14538.9</v>
      </c>
      <c r="G61" s="235">
        <f>[1]GRAF14!G5</f>
        <v>15692.6</v>
      </c>
      <c r="H61" s="235">
        <f>[1]GRAF14!H5</f>
        <v>16843.3</v>
      </c>
      <c r="I61" s="235">
        <f>[1]GRAF14!I5</f>
        <v>16780.400000000001</v>
      </c>
      <c r="J61" s="235">
        <f>[1]GRAF14!J5</f>
        <v>16859.3</v>
      </c>
      <c r="K61" s="235">
        <f>[1]GRAF14!K5</f>
        <v>16583.900000000001</v>
      </c>
      <c r="L61" s="235">
        <v>16944.5</v>
      </c>
      <c r="M61" s="235">
        <v>17595.900000000001</v>
      </c>
      <c r="N61" s="235">
        <v>18262.7</v>
      </c>
      <c r="O61" s="235">
        <v>18528.5</v>
      </c>
      <c r="P61" s="235">
        <v>19390</v>
      </c>
      <c r="Q61" s="234">
        <v>19595.2</v>
      </c>
      <c r="R61" s="281">
        <v>20074.02</v>
      </c>
      <c r="S61" s="234">
        <v>19861.2</v>
      </c>
      <c r="T61" s="234">
        <v>18156.8</v>
      </c>
      <c r="U61" s="281">
        <v>17104.900000000001</v>
      </c>
      <c r="V61" s="234"/>
      <c r="W61" s="234"/>
    </row>
    <row r="62" spans="1:23" x14ac:dyDescent="0.2">
      <c r="A62" s="234" t="s">
        <v>78</v>
      </c>
      <c r="B62" s="235">
        <f>[1]GRAF14!B6</f>
        <v>1287.3</v>
      </c>
      <c r="C62" s="235">
        <f>[1]GRAF14!C6</f>
        <v>1126.8</v>
      </c>
      <c r="D62" s="235">
        <f>[1]GRAF14!D6</f>
        <v>1096.5</v>
      </c>
      <c r="E62" s="235">
        <f>[1]GRAF14!E6</f>
        <v>1160.3</v>
      </c>
      <c r="F62" s="235">
        <f>[1]GRAF14!F6</f>
        <v>802.1</v>
      </c>
      <c r="G62" s="235">
        <f>[1]GRAF14!G6</f>
        <v>775.8</v>
      </c>
      <c r="H62" s="235">
        <f>[1]GRAF14!H6</f>
        <v>779.3</v>
      </c>
      <c r="I62" s="235">
        <f>[1]GRAF14!I6</f>
        <v>900.9</v>
      </c>
      <c r="J62" s="235">
        <f>[1]GRAF14!J6</f>
        <v>867.8</v>
      </c>
      <c r="K62" s="235">
        <f>[1]GRAF14!K6</f>
        <v>802.9</v>
      </c>
      <c r="L62" s="235">
        <v>814.9</v>
      </c>
      <c r="M62" s="235">
        <v>832</v>
      </c>
      <c r="N62" s="235">
        <v>893.7</v>
      </c>
      <c r="O62" s="235">
        <v>837.5</v>
      </c>
      <c r="P62" s="235">
        <v>898</v>
      </c>
      <c r="Q62" s="234">
        <v>962.9</v>
      </c>
      <c r="R62" s="281">
        <v>763</v>
      </c>
      <c r="S62" s="234">
        <v>841.9</v>
      </c>
      <c r="T62" s="234">
        <v>898.2</v>
      </c>
      <c r="U62" s="281">
        <v>752.6</v>
      </c>
      <c r="V62" s="234"/>
      <c r="W62" s="234"/>
    </row>
    <row r="63" spans="1:23" x14ac:dyDescent="0.2">
      <c r="A63" s="234"/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</row>
    <row r="64" spans="1:23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  <c r="Q64" s="250"/>
      <c r="R64" s="250"/>
      <c r="S64" s="250"/>
      <c r="T64" s="251"/>
      <c r="U64" s="250"/>
    </row>
  </sheetData>
  <mergeCells count="2">
    <mergeCell ref="D6:E6"/>
    <mergeCell ref="A24:E24"/>
  </mergeCells>
  <phoneticPr fontId="2" type="noConversion"/>
  <printOptions horizontalCentered="1"/>
  <pageMargins left="0.59055118110236227" right="0.59055118110236227" top="1.1417322834645669" bottom="0.59055118110236227" header="0" footer="0"/>
  <pageSetup paperSize="119" firstPageNumber="4" orientation="portrait" useFirstPageNumber="1" r:id="rId1"/>
  <headerFooter alignWithMargins="0">
    <oddFooter>&amp;R&amp;9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0"/>
  </sheetPr>
  <dimension ref="A1:IV59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19.28515625" style="1" customWidth="1"/>
    <col min="2" max="2" width="8.7109375" style="1" customWidth="1"/>
    <col min="3" max="3" width="7.7109375" style="21" customWidth="1"/>
    <col min="4" max="4" width="1" style="1" customWidth="1"/>
    <col min="5" max="5" width="8" style="39" customWidth="1"/>
    <col min="6" max="6" width="3.5703125" style="21" customWidth="1"/>
    <col min="7" max="7" width="5.7109375" style="21" customWidth="1"/>
    <col min="8" max="8" width="14.140625" style="1" customWidth="1"/>
    <col min="9" max="9" width="9.85546875" style="21" customWidth="1"/>
    <col min="10" max="10" width="7.85546875" style="1" customWidth="1"/>
    <col min="11" max="11" width="9" style="39" customWidth="1"/>
    <col min="12" max="12" width="11.42578125" style="1"/>
    <col min="13" max="13" width="18.7109375" style="1" customWidth="1"/>
    <col min="14" max="15" width="11.42578125" style="250"/>
    <col min="16" max="16384" width="11.42578125" style="1"/>
  </cols>
  <sheetData>
    <row r="1" spans="1:256" s="67" customFormat="1" ht="30" customHeight="1" x14ac:dyDescent="0.25">
      <c r="A1" s="142"/>
      <c r="B1" s="142"/>
      <c r="C1" s="142"/>
      <c r="D1" s="142"/>
      <c r="E1" s="143"/>
      <c r="F1" s="144"/>
      <c r="G1" s="145"/>
      <c r="H1" s="145"/>
      <c r="I1" s="145"/>
      <c r="J1" s="145"/>
      <c r="K1" s="147" t="s">
        <v>141</v>
      </c>
      <c r="N1" s="249"/>
      <c r="O1" s="249"/>
    </row>
    <row r="2" spans="1:256" ht="5.0999999999999996" customHeight="1" x14ac:dyDescent="0.25">
      <c r="A2" s="136"/>
      <c r="B2" s="136"/>
      <c r="C2" s="136"/>
      <c r="D2" s="136"/>
      <c r="E2" s="165"/>
      <c r="F2" s="167"/>
      <c r="G2" s="168"/>
      <c r="H2" s="168"/>
      <c r="I2" s="168"/>
      <c r="J2" s="168"/>
      <c r="K2" s="168"/>
    </row>
    <row r="3" spans="1:256" ht="5.0999999999999996" customHeight="1" x14ac:dyDescent="0.2">
      <c r="A3" s="2"/>
      <c r="B3" s="2"/>
      <c r="C3" s="2"/>
      <c r="D3" s="2"/>
      <c r="E3" s="22"/>
      <c r="F3" s="4"/>
      <c r="G3" s="5"/>
      <c r="H3" s="5"/>
      <c r="I3" s="5"/>
      <c r="J3" s="5"/>
      <c r="K3" s="5"/>
    </row>
    <row r="4" spans="1:256" s="75" customFormat="1" ht="15" customHeight="1" x14ac:dyDescent="0.2">
      <c r="A4" s="148" t="s">
        <v>143</v>
      </c>
      <c r="B4" s="69"/>
      <c r="C4" s="70"/>
      <c r="D4" s="71"/>
      <c r="E4" s="104"/>
      <c r="F4" s="72"/>
      <c r="G4" s="72"/>
      <c r="H4" s="73"/>
      <c r="I4" s="72"/>
      <c r="J4" s="74"/>
      <c r="K4" s="103"/>
      <c r="L4" s="73"/>
      <c r="M4" s="237" t="str">
        <f>[2]TPUB1_4!$B$38</f>
        <v>Enero - Diciembre</v>
      </c>
      <c r="N4" s="237"/>
      <c r="O4" s="237"/>
      <c r="P4" s="237"/>
      <c r="Q4" s="237"/>
      <c r="R4" s="237"/>
      <c r="S4" s="237"/>
      <c r="T4" s="237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</row>
    <row r="5" spans="1:256" s="75" customFormat="1" ht="6.75" customHeight="1" x14ac:dyDescent="0.2">
      <c r="A5" s="106"/>
      <c r="B5" s="76"/>
      <c r="C5" s="76"/>
      <c r="D5" s="76"/>
      <c r="E5" s="105"/>
      <c r="F5" s="76"/>
      <c r="G5" s="76"/>
      <c r="H5" s="76"/>
      <c r="I5" s="76"/>
      <c r="J5" s="76"/>
      <c r="K5" s="103"/>
      <c r="L5" s="76"/>
      <c r="M5" s="238" t="str">
        <f>CONCATENATE(M4," de ",N11)</f>
        <v>Enero - Diciembre de 2021</v>
      </c>
      <c r="N5" s="238"/>
      <c r="O5" s="238"/>
      <c r="P5" s="238"/>
      <c r="Q5" s="238"/>
      <c r="R5" s="238"/>
      <c r="S5" s="238"/>
      <c r="T5" s="238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 t="s">
        <v>68</v>
      </c>
      <c r="GH5" s="76" t="s">
        <v>68</v>
      </c>
      <c r="GI5" s="76" t="s">
        <v>68</v>
      </c>
      <c r="GJ5" s="76" t="s">
        <v>68</v>
      </c>
      <c r="GK5" s="76" t="s">
        <v>68</v>
      </c>
      <c r="GL5" s="76" t="s">
        <v>68</v>
      </c>
      <c r="GM5" s="76" t="s">
        <v>68</v>
      </c>
      <c r="GN5" s="76" t="s">
        <v>68</v>
      </c>
      <c r="GO5" s="76" t="s">
        <v>68</v>
      </c>
      <c r="GP5" s="76" t="s">
        <v>68</v>
      </c>
      <c r="GQ5" s="76" t="s">
        <v>68</v>
      </c>
      <c r="GR5" s="76" t="s">
        <v>68</v>
      </c>
      <c r="GS5" s="76" t="s">
        <v>68</v>
      </c>
      <c r="GT5" s="76" t="s">
        <v>68</v>
      </c>
      <c r="GU5" s="76" t="s">
        <v>68</v>
      </c>
      <c r="GV5" s="76" t="s">
        <v>68</v>
      </c>
      <c r="GW5" s="76" t="s">
        <v>68</v>
      </c>
      <c r="GX5" s="76" t="s">
        <v>68</v>
      </c>
      <c r="GY5" s="76" t="s">
        <v>68</v>
      </c>
      <c r="GZ5" s="76" t="s">
        <v>68</v>
      </c>
      <c r="HA5" s="76" t="s">
        <v>68</v>
      </c>
      <c r="HB5" s="76" t="s">
        <v>68</v>
      </c>
      <c r="HC5" s="76" t="s">
        <v>68</v>
      </c>
      <c r="HD5" s="76" t="s">
        <v>68</v>
      </c>
      <c r="HE5" s="76" t="s">
        <v>68</v>
      </c>
      <c r="HF5" s="76" t="s">
        <v>68</v>
      </c>
      <c r="HG5" s="76" t="s">
        <v>68</v>
      </c>
      <c r="HH5" s="76" t="s">
        <v>68</v>
      </c>
      <c r="HI5" s="76" t="s">
        <v>68</v>
      </c>
      <c r="HJ5" s="76" t="s">
        <v>68</v>
      </c>
      <c r="HK5" s="76" t="s">
        <v>68</v>
      </c>
      <c r="HL5" s="76" t="s">
        <v>68</v>
      </c>
      <c r="HM5" s="76" t="s">
        <v>68</v>
      </c>
      <c r="HN5" s="76" t="s">
        <v>68</v>
      </c>
      <c r="HO5" s="76" t="s">
        <v>68</v>
      </c>
      <c r="HP5" s="76" t="s">
        <v>68</v>
      </c>
      <c r="HQ5" s="76" t="s">
        <v>68</v>
      </c>
      <c r="HR5" s="76" t="s">
        <v>68</v>
      </c>
      <c r="HS5" s="76" t="s">
        <v>68</v>
      </c>
      <c r="HT5" s="76" t="s">
        <v>68</v>
      </c>
      <c r="HU5" s="76" t="s">
        <v>68</v>
      </c>
      <c r="HV5" s="76" t="s">
        <v>68</v>
      </c>
      <c r="HW5" s="76" t="s">
        <v>68</v>
      </c>
      <c r="HX5" s="76" t="s">
        <v>68</v>
      </c>
      <c r="HY5" s="76" t="s">
        <v>68</v>
      </c>
      <c r="HZ5" s="76" t="s">
        <v>68</v>
      </c>
      <c r="IA5" s="76" t="s">
        <v>68</v>
      </c>
      <c r="IB5" s="76" t="s">
        <v>68</v>
      </c>
      <c r="IC5" s="76" t="s">
        <v>68</v>
      </c>
      <c r="ID5" s="76" t="s">
        <v>68</v>
      </c>
      <c r="IE5" s="76" t="s">
        <v>68</v>
      </c>
      <c r="IF5" s="76" t="s">
        <v>68</v>
      </c>
      <c r="IG5" s="76" t="s">
        <v>68</v>
      </c>
      <c r="IH5" s="76" t="s">
        <v>68</v>
      </c>
      <c r="II5" s="76" t="s">
        <v>68</v>
      </c>
      <c r="IJ5" s="76" t="s">
        <v>68</v>
      </c>
      <c r="IK5" s="76" t="s">
        <v>68</v>
      </c>
      <c r="IL5" s="76" t="s">
        <v>68</v>
      </c>
      <c r="IM5" s="76" t="s">
        <v>68</v>
      </c>
      <c r="IN5" s="76" t="s">
        <v>68</v>
      </c>
      <c r="IO5" s="76" t="s">
        <v>68</v>
      </c>
      <c r="IP5" s="76" t="s">
        <v>68</v>
      </c>
      <c r="IQ5" s="76" t="s">
        <v>68</v>
      </c>
      <c r="IR5" s="76" t="s">
        <v>68</v>
      </c>
      <c r="IS5" s="76" t="s">
        <v>68</v>
      </c>
      <c r="IT5" s="76" t="s">
        <v>68</v>
      </c>
      <c r="IU5" s="76" t="s">
        <v>68</v>
      </c>
      <c r="IV5" s="76" t="s">
        <v>68</v>
      </c>
    </row>
    <row r="6" spans="1:256" s="2" customFormat="1" ht="12" customHeight="1" x14ac:dyDescent="0.2">
      <c r="C6" s="7"/>
      <c r="E6" s="23"/>
      <c r="F6" s="7"/>
      <c r="G6" s="7"/>
      <c r="I6" s="7"/>
      <c r="J6" s="261" t="s">
        <v>62</v>
      </c>
      <c r="K6" s="261"/>
      <c r="M6" s="239"/>
      <c r="N6" s="239"/>
      <c r="O6" s="239"/>
      <c r="P6" s="239"/>
      <c r="Q6" s="239"/>
      <c r="R6" s="239"/>
      <c r="S6" s="239"/>
      <c r="T6" s="239"/>
    </row>
    <row r="7" spans="1:256" s="2" customFormat="1" ht="5.0999999999999996" customHeight="1" x14ac:dyDescent="0.2">
      <c r="A7" s="123"/>
      <c r="B7" s="146"/>
      <c r="C7" s="146"/>
      <c r="D7" s="96"/>
      <c r="E7" s="12"/>
      <c r="F7" s="96"/>
      <c r="G7" s="96"/>
      <c r="H7" s="96"/>
      <c r="I7" s="96"/>
      <c r="J7" s="96"/>
      <c r="K7" s="12"/>
      <c r="M7" s="239"/>
      <c r="N7" s="239"/>
      <c r="O7" s="239"/>
      <c r="P7" s="239"/>
      <c r="Q7" s="239"/>
      <c r="R7" s="239"/>
      <c r="S7" s="239"/>
      <c r="T7" s="239"/>
    </row>
    <row r="8" spans="1:256" s="8" customFormat="1" ht="15" customHeight="1" x14ac:dyDescent="0.2">
      <c r="A8" s="149"/>
      <c r="B8" s="180"/>
      <c r="C8" s="202" t="s">
        <v>140</v>
      </c>
      <c r="D8" s="150"/>
      <c r="E8" s="159" t="s">
        <v>8</v>
      </c>
      <c r="F8" s="203"/>
      <c r="G8" s="202" t="s">
        <v>140</v>
      </c>
      <c r="H8" s="160" t="s">
        <v>11</v>
      </c>
      <c r="I8" s="202" t="s">
        <v>140</v>
      </c>
      <c r="J8" s="150"/>
      <c r="K8" s="202" t="s">
        <v>140</v>
      </c>
      <c r="L8" s="9"/>
      <c r="M8" s="240" t="s">
        <v>13</v>
      </c>
      <c r="N8" s="282" t="s">
        <v>85</v>
      </c>
      <c r="O8" s="282"/>
      <c r="P8" s="282" t="s">
        <v>78</v>
      </c>
      <c r="Q8" s="282"/>
      <c r="R8" s="283" t="s">
        <v>114</v>
      </c>
      <c r="S8" s="240"/>
      <c r="T8" s="240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</row>
    <row r="9" spans="1:256" s="8" customFormat="1" ht="5.0999999999999996" hidden="1" customHeight="1" x14ac:dyDescent="0.2">
      <c r="A9" s="149"/>
      <c r="B9" s="149"/>
      <c r="C9" s="160"/>
      <c r="D9" s="150"/>
      <c r="E9" s="159"/>
      <c r="F9" s="150"/>
      <c r="G9" s="160"/>
      <c r="H9" s="150"/>
      <c r="I9" s="160"/>
      <c r="J9" s="150"/>
      <c r="K9" s="159"/>
      <c r="L9" s="9"/>
      <c r="M9" s="240"/>
      <c r="N9" s="240"/>
      <c r="O9" s="240"/>
      <c r="P9" s="240"/>
      <c r="Q9" s="240"/>
      <c r="R9" s="240"/>
      <c r="S9" s="240"/>
      <c r="T9" s="240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</row>
    <row r="10" spans="1:256" s="8" customFormat="1" ht="5.0999999999999996" hidden="1" customHeight="1" x14ac:dyDescent="0.2">
      <c r="A10" s="149"/>
      <c r="B10" s="149"/>
      <c r="C10" s="160"/>
      <c r="D10" s="150"/>
      <c r="E10" s="159"/>
      <c r="F10" s="150"/>
      <c r="G10" s="160"/>
      <c r="H10" s="150"/>
      <c r="I10" s="159"/>
      <c r="J10" s="150"/>
      <c r="K10" s="159"/>
      <c r="L10" s="9"/>
      <c r="M10" s="240"/>
      <c r="N10" s="240"/>
      <c r="O10" s="240"/>
      <c r="P10" s="240"/>
      <c r="Q10" s="240"/>
      <c r="R10" s="240"/>
      <c r="S10" s="240"/>
      <c r="T10" s="240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</row>
    <row r="11" spans="1:256" s="8" customFormat="1" ht="15" customHeight="1" x14ac:dyDescent="0.2">
      <c r="A11" s="156" t="s">
        <v>17</v>
      </c>
      <c r="B11" s="150" t="s">
        <v>16</v>
      </c>
      <c r="C11" s="159" t="s">
        <v>69</v>
      </c>
      <c r="D11" s="157"/>
      <c r="E11" s="159" t="s">
        <v>9</v>
      </c>
      <c r="F11" s="159"/>
      <c r="G11" s="161" t="s">
        <v>69</v>
      </c>
      <c r="H11" s="159" t="s">
        <v>10</v>
      </c>
      <c r="I11" s="159" t="s">
        <v>69</v>
      </c>
      <c r="J11" s="159" t="s">
        <v>115</v>
      </c>
      <c r="K11" s="162" t="s">
        <v>69</v>
      </c>
      <c r="L11" s="9"/>
      <c r="M11" s="240"/>
      <c r="N11" s="240">
        <v>2021</v>
      </c>
      <c r="O11" s="240">
        <v>2020</v>
      </c>
      <c r="P11" s="240">
        <v>2021</v>
      </c>
      <c r="Q11" s="240">
        <v>2020</v>
      </c>
      <c r="R11" s="240">
        <v>2021</v>
      </c>
      <c r="S11" s="240">
        <v>2020</v>
      </c>
      <c r="T11" s="240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</row>
    <row r="12" spans="1:256" ht="5.0999999999999996" customHeight="1" x14ac:dyDescent="0.2">
      <c r="A12" s="14"/>
      <c r="B12" s="15"/>
      <c r="C12" s="16"/>
      <c r="D12" s="15"/>
      <c r="E12" s="17"/>
      <c r="F12" s="17"/>
      <c r="G12" s="17"/>
      <c r="H12" s="15"/>
      <c r="I12" s="17"/>
      <c r="J12" s="15"/>
      <c r="K12" s="17"/>
      <c r="M12" s="234"/>
      <c r="N12" s="234"/>
      <c r="O12" s="234"/>
      <c r="P12" s="234"/>
      <c r="Q12" s="234"/>
      <c r="R12" s="234"/>
      <c r="S12" s="234"/>
      <c r="T12" s="234"/>
    </row>
    <row r="13" spans="1:256" ht="15" customHeight="1" x14ac:dyDescent="0.2">
      <c r="A13" s="156" t="s">
        <v>15</v>
      </c>
      <c r="B13" s="162">
        <f>SUM(B14:B29)</f>
        <v>17965.500000000004</v>
      </c>
      <c r="C13" s="162">
        <v>94.2</v>
      </c>
      <c r="D13" s="162"/>
      <c r="E13" s="162">
        <f>SUM(E14:E29)</f>
        <v>17104.900000000001</v>
      </c>
      <c r="F13" s="162"/>
      <c r="G13" s="255">
        <f>IF(AND(N13&gt;0,O13&gt;0),IF(N13/O13*100&gt;1000,"Z",N13/O13*100),". .")</f>
        <v>94.206578251674316</v>
      </c>
      <c r="H13" s="201">
        <f>SUM(H14:H29)</f>
        <v>752.60000000000014</v>
      </c>
      <c r="I13" s="162">
        <f t="shared" ref="I13:K29" si="0">IF(AND(P13&gt;0,Q13&gt;0),IF(P13/Q13*100&gt;1000,"Z",P13/Q13*100),". .")</f>
        <v>83.789801825873965</v>
      </c>
      <c r="J13" s="162">
        <f>SUM(J14:J29)</f>
        <v>107.99999999999999</v>
      </c>
      <c r="K13" s="162">
        <f>IF(AND(R13&gt;0,S13&gt;0),IF(R13/S13*100&gt;1000,"Z",R13/S13*100),". .")</f>
        <v>679.43396226415086</v>
      </c>
      <c r="M13" s="241" t="s">
        <v>15</v>
      </c>
      <c r="N13" s="284">
        <v>17104.900000000001</v>
      </c>
      <c r="O13" s="284">
        <v>18156.8</v>
      </c>
      <c r="P13" s="284">
        <v>752.6</v>
      </c>
      <c r="Q13" s="284">
        <v>898.2</v>
      </c>
      <c r="R13" s="281">
        <v>108.03</v>
      </c>
      <c r="S13" s="234">
        <v>15.9</v>
      </c>
      <c r="T13" s="234"/>
    </row>
    <row r="14" spans="1:256" ht="14.1" customHeight="1" x14ac:dyDescent="0.2">
      <c r="A14" s="19" t="s">
        <v>31</v>
      </c>
      <c r="B14" s="53">
        <f>E14+J14</f>
        <v>170.1</v>
      </c>
      <c r="C14" s="118">
        <v>144.30000000000001</v>
      </c>
      <c r="D14" s="20"/>
      <c r="E14" s="53">
        <f>IF(N14&gt;0,N14,"-")</f>
        <v>170.1</v>
      </c>
      <c r="F14" s="20"/>
      <c r="G14" s="20">
        <f t="shared" ref="G14:G29" si="1">IF(AND(N14&gt;0,O14&gt;0),IF(N14/O14*100&gt;1000,"Z",N14/O14*100),". .")</f>
        <v>151.19999999999999</v>
      </c>
      <c r="H14" s="23" t="s">
        <v>117</v>
      </c>
      <c r="I14" s="20" t="str">
        <f t="shared" si="0"/>
        <v>. .</v>
      </c>
      <c r="J14" s="20" t="str">
        <f>IF(R14&gt;0,R14,"0")</f>
        <v>0</v>
      </c>
      <c r="K14" s="53" t="str">
        <f t="shared" ref="K14" si="2">IF(S14&gt;0,S14,"-")</f>
        <v>-</v>
      </c>
      <c r="M14" s="242" t="s">
        <v>31</v>
      </c>
      <c r="N14" s="284">
        <v>170.1</v>
      </c>
      <c r="O14" s="284">
        <v>112.5</v>
      </c>
      <c r="P14" s="284"/>
      <c r="Q14" s="284"/>
      <c r="R14" s="234">
        <v>0</v>
      </c>
      <c r="S14" s="234">
        <v>0</v>
      </c>
      <c r="T14" s="236"/>
    </row>
    <row r="15" spans="1:256" ht="14.1" customHeight="1" x14ac:dyDescent="0.2">
      <c r="A15" s="19" t="s">
        <v>74</v>
      </c>
      <c r="B15" s="53">
        <f>E15+H15+J15</f>
        <v>1805.3999999999999</v>
      </c>
      <c r="C15" s="118">
        <v>88.8</v>
      </c>
      <c r="D15" s="20"/>
      <c r="E15" s="53">
        <f t="shared" ref="E15:E29" si="3">IF(N15&gt;0,N15,"-")</f>
        <v>1683.5</v>
      </c>
      <c r="F15" s="20"/>
      <c r="G15" s="20">
        <f t="shared" si="1"/>
        <v>83.735389206665019</v>
      </c>
      <c r="H15" s="107">
        <f>IF(P15&gt;0,P15,"-")</f>
        <v>14.1</v>
      </c>
      <c r="I15" s="20">
        <f t="shared" si="0"/>
        <v>64.678899082568805</v>
      </c>
      <c r="J15" s="53">
        <f>IF(R15&gt;0,R15,"-")</f>
        <v>107.8</v>
      </c>
      <c r="K15" s="20">
        <f t="shared" si="0"/>
        <v>686.62420382165601</v>
      </c>
      <c r="M15" s="242" t="s">
        <v>74</v>
      </c>
      <c r="N15" s="284">
        <v>1683.5</v>
      </c>
      <c r="O15" s="284">
        <v>2010.5</v>
      </c>
      <c r="P15" s="284">
        <v>14.1</v>
      </c>
      <c r="Q15" s="284">
        <v>21.8</v>
      </c>
      <c r="R15" s="234">
        <v>107.8</v>
      </c>
      <c r="S15" s="234">
        <v>15.7</v>
      </c>
      <c r="T15" s="234"/>
    </row>
    <row r="16" spans="1:256" ht="14.1" customHeight="1" x14ac:dyDescent="0.2">
      <c r="A16" s="19" t="s">
        <v>45</v>
      </c>
      <c r="B16" s="53">
        <f>E16+J16</f>
        <v>172.6</v>
      </c>
      <c r="C16" s="118">
        <v>93.5</v>
      </c>
      <c r="D16" s="20"/>
      <c r="E16" s="53">
        <f t="shared" si="3"/>
        <v>172.6</v>
      </c>
      <c r="F16" s="20"/>
      <c r="G16" s="20">
        <f t="shared" si="1"/>
        <v>93.855356171832511</v>
      </c>
      <c r="H16" s="23" t="s">
        <v>117</v>
      </c>
      <c r="I16" s="20" t="str">
        <f t="shared" si="0"/>
        <v>. .</v>
      </c>
      <c r="J16" s="53" t="str">
        <f>IF(R16&gt;0,R16,"0")</f>
        <v>0</v>
      </c>
      <c r="K16" s="53" t="str">
        <f t="shared" ref="J16:K29" si="4">IF(S16&gt;0,S16,"-")</f>
        <v>-</v>
      </c>
      <c r="M16" s="242" t="s">
        <v>45</v>
      </c>
      <c r="N16" s="284">
        <v>172.6</v>
      </c>
      <c r="O16" s="284">
        <v>183.9</v>
      </c>
      <c r="P16" s="284"/>
      <c r="Q16" s="284"/>
      <c r="R16" s="234">
        <v>0</v>
      </c>
      <c r="S16" s="234">
        <v>0</v>
      </c>
      <c r="T16" s="234"/>
    </row>
    <row r="17" spans="1:34" ht="14.1" customHeight="1" x14ac:dyDescent="0.2">
      <c r="A17" s="19" t="s">
        <v>75</v>
      </c>
      <c r="B17" s="53">
        <f>E17+H17</f>
        <v>1884.4</v>
      </c>
      <c r="C17" s="118">
        <v>49.1</v>
      </c>
      <c r="D17" s="20"/>
      <c r="E17" s="53">
        <f t="shared" si="3"/>
        <v>1864.4</v>
      </c>
      <c r="F17" s="20"/>
      <c r="G17" s="20">
        <f t="shared" si="1"/>
        <v>102.80672732285636</v>
      </c>
      <c r="H17" s="20">
        <f t="shared" ref="H17:H29" si="5">IF(P17&gt;0,P17,"-")</f>
        <v>20</v>
      </c>
      <c r="I17" s="20">
        <f t="shared" si="0"/>
        <v>114.94252873563219</v>
      </c>
      <c r="J17" s="53" t="str">
        <f t="shared" si="4"/>
        <v>-</v>
      </c>
      <c r="K17" s="20" t="str">
        <f t="shared" si="0"/>
        <v>. .</v>
      </c>
      <c r="M17" s="242" t="s">
        <v>75</v>
      </c>
      <c r="N17" s="284">
        <v>1864.4</v>
      </c>
      <c r="O17" s="284">
        <v>1813.5</v>
      </c>
      <c r="P17" s="284">
        <v>20</v>
      </c>
      <c r="Q17" s="284">
        <v>17.399999999999999</v>
      </c>
      <c r="R17" s="234">
        <v>0</v>
      </c>
      <c r="S17" s="234">
        <v>0</v>
      </c>
      <c r="T17" s="234"/>
    </row>
    <row r="18" spans="1:34" ht="14.1" customHeight="1" x14ac:dyDescent="0.2">
      <c r="A18" s="19" t="s">
        <v>32</v>
      </c>
      <c r="B18" s="53">
        <f t="shared" ref="B18:B27" si="6">E18+H18+J18</f>
        <v>3537.2</v>
      </c>
      <c r="C18" s="20">
        <v>162</v>
      </c>
      <c r="D18" s="20"/>
      <c r="E18" s="53">
        <f t="shared" si="3"/>
        <v>3503.5</v>
      </c>
      <c r="F18" s="20"/>
      <c r="G18" s="20">
        <f t="shared" si="1"/>
        <v>84.326184802753517</v>
      </c>
      <c r="H18" s="20">
        <f t="shared" si="5"/>
        <v>33.6</v>
      </c>
      <c r="I18" s="20">
        <f t="shared" si="0"/>
        <v>99.408284023668642</v>
      </c>
      <c r="J18" s="53">
        <f t="shared" si="4"/>
        <v>0.1</v>
      </c>
      <c r="K18" s="20">
        <f t="shared" si="0"/>
        <v>100</v>
      </c>
      <c r="M18" s="242" t="s">
        <v>32</v>
      </c>
      <c r="N18" s="284">
        <v>3503.5</v>
      </c>
      <c r="O18" s="284">
        <v>4154.7</v>
      </c>
      <c r="P18" s="284">
        <v>33.6</v>
      </c>
      <c r="Q18" s="284">
        <v>33.799999999999997</v>
      </c>
      <c r="R18" s="234">
        <v>0.1</v>
      </c>
      <c r="S18" s="234">
        <v>0.1</v>
      </c>
      <c r="T18" s="234"/>
    </row>
    <row r="19" spans="1:34" ht="14.1" customHeight="1" x14ac:dyDescent="0.2">
      <c r="A19" s="19" t="s">
        <v>33</v>
      </c>
      <c r="B19" s="53">
        <f t="shared" si="6"/>
        <v>399.1</v>
      </c>
      <c r="C19" s="20">
        <v>98.6</v>
      </c>
      <c r="D19" s="20"/>
      <c r="E19" s="53">
        <f t="shared" si="3"/>
        <v>352</v>
      </c>
      <c r="F19" s="20"/>
      <c r="G19" s="20">
        <f t="shared" si="1"/>
        <v>105.7057057057057</v>
      </c>
      <c r="H19" s="20">
        <f t="shared" si="5"/>
        <v>47.1</v>
      </c>
      <c r="I19" s="20">
        <f t="shared" si="0"/>
        <v>66.151685393258433</v>
      </c>
      <c r="J19" s="53" t="str">
        <f>IF(R19&gt;0,R19,"0")</f>
        <v>0</v>
      </c>
      <c r="K19" s="53" t="str">
        <f t="shared" si="4"/>
        <v>-</v>
      </c>
      <c r="M19" s="242" t="s">
        <v>33</v>
      </c>
      <c r="N19" s="284">
        <v>352</v>
      </c>
      <c r="O19" s="284">
        <v>333</v>
      </c>
      <c r="P19" s="284">
        <v>47.1</v>
      </c>
      <c r="Q19" s="284">
        <v>71.2</v>
      </c>
      <c r="R19" s="234">
        <v>0</v>
      </c>
      <c r="S19" s="234">
        <v>0</v>
      </c>
      <c r="T19" s="234"/>
    </row>
    <row r="20" spans="1:34" ht="14.1" customHeight="1" x14ac:dyDescent="0.2">
      <c r="A20" s="19" t="s">
        <v>34</v>
      </c>
      <c r="B20" s="53">
        <f>E20+H20</f>
        <v>2406.2000000000003</v>
      </c>
      <c r="C20" s="20">
        <v>94.1</v>
      </c>
      <c r="D20" s="20"/>
      <c r="E20" s="53">
        <f t="shared" si="3"/>
        <v>2378.4</v>
      </c>
      <c r="F20" s="20"/>
      <c r="G20" s="20">
        <f t="shared" si="1"/>
        <v>94.730553232166343</v>
      </c>
      <c r="H20" s="20">
        <f t="shared" si="5"/>
        <v>27.8</v>
      </c>
      <c r="I20" s="20">
        <f t="shared" si="0"/>
        <v>60.831509846827139</v>
      </c>
      <c r="J20" s="53" t="str">
        <f>IF(R20&gt;0,R20,"-")</f>
        <v>-</v>
      </c>
      <c r="K20" s="20" t="str">
        <f t="shared" si="0"/>
        <v>. .</v>
      </c>
      <c r="M20" s="242" t="s">
        <v>34</v>
      </c>
      <c r="N20" s="284">
        <v>2378.4</v>
      </c>
      <c r="O20" s="284">
        <v>2510.6999999999998</v>
      </c>
      <c r="P20" s="284">
        <v>27.8</v>
      </c>
      <c r="Q20" s="284">
        <v>45.7</v>
      </c>
      <c r="R20" s="234">
        <v>0</v>
      </c>
      <c r="S20" s="234">
        <v>0</v>
      </c>
      <c r="T20" s="234"/>
    </row>
    <row r="21" spans="1:34" ht="14.1" customHeight="1" x14ac:dyDescent="0.2">
      <c r="A21" s="19" t="s">
        <v>35</v>
      </c>
      <c r="B21" s="53">
        <f t="shared" si="6"/>
        <v>295.2</v>
      </c>
      <c r="C21" s="20">
        <v>94.2</v>
      </c>
      <c r="D21" s="20"/>
      <c r="E21" s="53">
        <f t="shared" si="3"/>
        <v>270.89999999999998</v>
      </c>
      <c r="F21" s="20"/>
      <c r="G21" s="20">
        <f t="shared" si="1"/>
        <v>95.488191751850536</v>
      </c>
      <c r="H21" s="20">
        <f t="shared" si="5"/>
        <v>24.2</v>
      </c>
      <c r="I21" s="20">
        <f t="shared" si="0"/>
        <v>83.448275862068968</v>
      </c>
      <c r="J21" s="53">
        <f t="shared" si="4"/>
        <v>0.1</v>
      </c>
      <c r="K21" s="20">
        <f t="shared" si="0"/>
        <v>100</v>
      </c>
      <c r="M21" s="242" t="s">
        <v>35</v>
      </c>
      <c r="N21" s="284">
        <v>270.89999999999998</v>
      </c>
      <c r="O21" s="284">
        <v>283.7</v>
      </c>
      <c r="P21" s="284">
        <v>24.2</v>
      </c>
      <c r="Q21" s="284">
        <v>29</v>
      </c>
      <c r="R21" s="234">
        <v>0.1</v>
      </c>
      <c r="S21" s="234">
        <v>0.1</v>
      </c>
      <c r="T21" s="234"/>
    </row>
    <row r="22" spans="1:34" ht="14.1" customHeight="1" x14ac:dyDescent="0.2">
      <c r="A22" s="19" t="s">
        <v>64</v>
      </c>
      <c r="B22" s="53">
        <f>E22+H22</f>
        <v>279.20000000000005</v>
      </c>
      <c r="C22" s="20">
        <v>86.7</v>
      </c>
      <c r="D22" s="20"/>
      <c r="E22" s="53">
        <f t="shared" si="3"/>
        <v>178.3</v>
      </c>
      <c r="F22" s="20"/>
      <c r="G22" s="20">
        <f t="shared" si="1"/>
        <v>89.823677581863976</v>
      </c>
      <c r="H22" s="20">
        <f t="shared" si="5"/>
        <v>100.9</v>
      </c>
      <c r="I22" s="20">
        <f t="shared" si="0"/>
        <v>82.166123778501628</v>
      </c>
      <c r="J22" s="53" t="str">
        <f t="shared" si="4"/>
        <v>-</v>
      </c>
      <c r="K22" s="20" t="str">
        <f t="shared" si="0"/>
        <v>. .</v>
      </c>
      <c r="M22" s="242" t="s">
        <v>64</v>
      </c>
      <c r="N22" s="284">
        <v>178.3</v>
      </c>
      <c r="O22" s="284">
        <v>198.5</v>
      </c>
      <c r="P22" s="284">
        <v>100.9</v>
      </c>
      <c r="Q22" s="284">
        <v>122.8</v>
      </c>
      <c r="R22" s="234">
        <v>0</v>
      </c>
      <c r="S22" s="234">
        <v>0</v>
      </c>
      <c r="T22" s="234"/>
    </row>
    <row r="23" spans="1:34" ht="14.1" customHeight="1" x14ac:dyDescent="0.2">
      <c r="A23" s="19" t="s">
        <v>36</v>
      </c>
      <c r="B23" s="53">
        <f t="shared" si="6"/>
        <v>1639.6</v>
      </c>
      <c r="C23" s="20">
        <v>77.400000000000006</v>
      </c>
      <c r="D23" s="20"/>
      <c r="E23" s="53">
        <f t="shared" si="3"/>
        <v>1604.1</v>
      </c>
      <c r="F23" s="20"/>
      <c r="G23" s="20">
        <f t="shared" si="1"/>
        <v>77.620245814381107</v>
      </c>
      <c r="H23" s="20">
        <f t="shared" si="5"/>
        <v>35.5</v>
      </c>
      <c r="I23" s="20">
        <f t="shared" si="0"/>
        <v>68.269230769230774</v>
      </c>
      <c r="J23" s="53" t="str">
        <f>IF(R23&gt;0,R23,"0")</f>
        <v>0</v>
      </c>
      <c r="K23" s="53" t="str">
        <f t="shared" si="4"/>
        <v>-</v>
      </c>
      <c r="M23" s="242" t="s">
        <v>36</v>
      </c>
      <c r="N23" s="284">
        <v>1604.1</v>
      </c>
      <c r="O23" s="284">
        <v>2066.6</v>
      </c>
      <c r="P23" s="284">
        <v>35.5</v>
      </c>
      <c r="Q23" s="284">
        <v>52</v>
      </c>
      <c r="R23" s="234">
        <v>0</v>
      </c>
      <c r="S23" s="234">
        <v>0</v>
      </c>
      <c r="T23" s="234"/>
    </row>
    <row r="24" spans="1:34" ht="14.1" customHeight="1" x14ac:dyDescent="0.2">
      <c r="A24" s="19" t="s">
        <v>37</v>
      </c>
      <c r="B24" s="53">
        <f t="shared" si="6"/>
        <v>204</v>
      </c>
      <c r="C24" s="20">
        <v>88</v>
      </c>
      <c r="D24" s="20"/>
      <c r="E24" s="53">
        <f t="shared" si="3"/>
        <v>162.19999999999999</v>
      </c>
      <c r="F24" s="20"/>
      <c r="G24" s="20">
        <f t="shared" si="1"/>
        <v>90.513392857142861</v>
      </c>
      <c r="H24" s="20">
        <f t="shared" si="5"/>
        <v>41.8</v>
      </c>
      <c r="I24" s="20">
        <f t="shared" si="0"/>
        <v>80.384615384615373</v>
      </c>
      <c r="J24" s="53" t="str">
        <f>IF(R24&gt;0,R24,"0")</f>
        <v>0</v>
      </c>
      <c r="K24" s="53" t="str">
        <f t="shared" si="4"/>
        <v>-</v>
      </c>
      <c r="M24" s="242" t="s">
        <v>37</v>
      </c>
      <c r="N24" s="284">
        <v>162.19999999999999</v>
      </c>
      <c r="O24" s="284">
        <v>179.2</v>
      </c>
      <c r="P24" s="284">
        <v>41.8</v>
      </c>
      <c r="Q24" s="284">
        <v>52</v>
      </c>
      <c r="R24" s="234">
        <v>0</v>
      </c>
      <c r="S24" s="234">
        <v>0</v>
      </c>
      <c r="T24" s="234"/>
    </row>
    <row r="25" spans="1:34" ht="14.1" customHeight="1" x14ac:dyDescent="0.2">
      <c r="A25" s="19" t="s">
        <v>38</v>
      </c>
      <c r="B25" s="53">
        <f t="shared" si="6"/>
        <v>3040.8</v>
      </c>
      <c r="C25" s="20">
        <v>109.8</v>
      </c>
      <c r="D25" s="20"/>
      <c r="E25" s="53">
        <f t="shared" si="3"/>
        <v>2683</v>
      </c>
      <c r="F25" s="20"/>
      <c r="G25" s="20">
        <f t="shared" si="1"/>
        <v>112.98269255063798</v>
      </c>
      <c r="H25" s="20">
        <f t="shared" si="5"/>
        <v>357.8</v>
      </c>
      <c r="I25" s="20">
        <f t="shared" si="0"/>
        <v>90.743089018513828</v>
      </c>
      <c r="J25" s="53" t="str">
        <f>IF(R25&gt;0,R25,"0")</f>
        <v>0</v>
      </c>
      <c r="K25" s="53" t="str">
        <f t="shared" si="4"/>
        <v>-</v>
      </c>
      <c r="M25" s="242" t="s">
        <v>38</v>
      </c>
      <c r="N25" s="284">
        <v>2683</v>
      </c>
      <c r="O25" s="284">
        <v>2374.6999999999998</v>
      </c>
      <c r="P25" s="284">
        <v>357.8</v>
      </c>
      <c r="Q25" s="284">
        <v>394.3</v>
      </c>
      <c r="R25" s="234">
        <v>0</v>
      </c>
      <c r="S25" s="234">
        <v>0</v>
      </c>
      <c r="T25" s="281"/>
    </row>
    <row r="26" spans="1:34" ht="14.1" customHeight="1" x14ac:dyDescent="0.2">
      <c r="A26" s="19" t="s">
        <v>39</v>
      </c>
      <c r="B26" s="53">
        <f>E26+H26</f>
        <v>239.6</v>
      </c>
      <c r="C26" s="20">
        <v>102</v>
      </c>
      <c r="D26" s="20"/>
      <c r="E26" s="53">
        <f t="shared" si="3"/>
        <v>216.4</v>
      </c>
      <c r="F26" s="20"/>
      <c r="G26" s="20">
        <f t="shared" si="1"/>
        <v>105.15063168124392</v>
      </c>
      <c r="H26" s="20">
        <f t="shared" si="5"/>
        <v>23.2</v>
      </c>
      <c r="I26" s="20">
        <f t="shared" si="0"/>
        <v>81.690140845070431</v>
      </c>
      <c r="J26" s="53" t="str">
        <f t="shared" si="4"/>
        <v>-</v>
      </c>
      <c r="K26" s="20" t="str">
        <f t="shared" si="0"/>
        <v>. .</v>
      </c>
      <c r="M26" s="242" t="s">
        <v>39</v>
      </c>
      <c r="N26" s="284">
        <v>216.4</v>
      </c>
      <c r="O26" s="284">
        <v>205.8</v>
      </c>
      <c r="P26" s="284">
        <v>23.2</v>
      </c>
      <c r="Q26" s="284">
        <v>28.4</v>
      </c>
      <c r="R26" s="234">
        <v>0</v>
      </c>
      <c r="S26" s="234">
        <v>0</v>
      </c>
      <c r="T26" s="234"/>
    </row>
    <row r="27" spans="1:34" ht="14.1" customHeight="1" x14ac:dyDescent="0.2">
      <c r="A27" s="19" t="s">
        <v>40</v>
      </c>
      <c r="B27" s="53">
        <f t="shared" si="6"/>
        <v>1623.2</v>
      </c>
      <c r="C27" s="20">
        <v>107.2</v>
      </c>
      <c r="D27" s="20"/>
      <c r="E27" s="53">
        <f t="shared" si="3"/>
        <v>1602</v>
      </c>
      <c r="F27" s="20"/>
      <c r="G27" s="20">
        <f t="shared" si="1"/>
        <v>107.48792270531399</v>
      </c>
      <c r="H27" s="20">
        <f t="shared" si="5"/>
        <v>21.2</v>
      </c>
      <c r="I27" s="20">
        <f t="shared" si="0"/>
        <v>92.576419213973807</v>
      </c>
      <c r="J27" s="53" t="str">
        <f>IF(R27&gt;0,R27,"0")</f>
        <v>0</v>
      </c>
      <c r="K27" s="53" t="str">
        <f t="shared" si="4"/>
        <v>-</v>
      </c>
      <c r="M27" s="242" t="s">
        <v>40</v>
      </c>
      <c r="N27" s="284">
        <v>1602</v>
      </c>
      <c r="O27" s="284">
        <v>1490.4</v>
      </c>
      <c r="P27" s="284">
        <v>21.2</v>
      </c>
      <c r="Q27" s="284">
        <v>22.9</v>
      </c>
      <c r="R27" s="234">
        <v>0</v>
      </c>
      <c r="S27" s="234">
        <v>0</v>
      </c>
      <c r="T27" s="234"/>
    </row>
    <row r="28" spans="1:34" ht="14.1" customHeight="1" x14ac:dyDescent="0.2">
      <c r="A28" s="19" t="s">
        <v>41</v>
      </c>
      <c r="B28" s="53">
        <f>E28+H28</f>
        <v>147.4</v>
      </c>
      <c r="C28" s="20">
        <v>125.8</v>
      </c>
      <c r="D28" s="20"/>
      <c r="E28" s="53">
        <f t="shared" si="3"/>
        <v>142</v>
      </c>
      <c r="F28" s="20"/>
      <c r="G28" s="20">
        <f t="shared" si="1"/>
        <v>129.56204379562044</v>
      </c>
      <c r="H28" s="20">
        <f t="shared" si="5"/>
        <v>5.4</v>
      </c>
      <c r="I28" s="20">
        <f t="shared" si="0"/>
        <v>78.260869565217391</v>
      </c>
      <c r="J28" s="53" t="str">
        <f t="shared" si="4"/>
        <v>-</v>
      </c>
      <c r="K28" s="20" t="str">
        <f t="shared" si="0"/>
        <v>. .</v>
      </c>
      <c r="M28" s="242" t="s">
        <v>41</v>
      </c>
      <c r="N28" s="284">
        <v>142</v>
      </c>
      <c r="O28" s="284">
        <v>109.6</v>
      </c>
      <c r="P28" s="284">
        <v>5.4</v>
      </c>
      <c r="Q28" s="284">
        <v>6.9</v>
      </c>
      <c r="R28" s="234">
        <v>0</v>
      </c>
      <c r="S28" s="234">
        <v>0</v>
      </c>
      <c r="T28" s="234"/>
    </row>
    <row r="29" spans="1:34" ht="14.1" customHeight="1" x14ac:dyDescent="0.2">
      <c r="A29" s="19" t="s">
        <v>42</v>
      </c>
      <c r="B29" s="53">
        <f>E29</f>
        <v>121.5</v>
      </c>
      <c r="C29" s="20">
        <v>93.3</v>
      </c>
      <c r="D29" s="20"/>
      <c r="E29" s="53">
        <f t="shared" si="3"/>
        <v>121.5</v>
      </c>
      <c r="F29" s="20"/>
      <c r="G29" s="20">
        <f t="shared" si="1"/>
        <v>93.822393822393821</v>
      </c>
      <c r="H29" s="117" t="str">
        <f t="shared" si="5"/>
        <v>-</v>
      </c>
      <c r="I29" s="20" t="str">
        <f t="shared" si="0"/>
        <v>. .</v>
      </c>
      <c r="J29" s="53" t="str">
        <f t="shared" si="4"/>
        <v>-</v>
      </c>
      <c r="K29" s="20" t="str">
        <f t="shared" si="0"/>
        <v>. .</v>
      </c>
      <c r="M29" s="242" t="s">
        <v>42</v>
      </c>
      <c r="N29" s="284">
        <v>121.5</v>
      </c>
      <c r="O29" s="284">
        <v>129.5</v>
      </c>
      <c r="P29" s="284">
        <v>0</v>
      </c>
      <c r="Q29" s="284">
        <v>0</v>
      </c>
      <c r="R29" s="234">
        <v>0</v>
      </c>
      <c r="S29" s="234">
        <v>0</v>
      </c>
      <c r="T29" s="234"/>
    </row>
    <row r="30" spans="1:34" ht="5.0999999999999996" customHeight="1" x14ac:dyDescent="0.2">
      <c r="A30" s="136"/>
      <c r="B30" s="153"/>
      <c r="C30" s="153"/>
      <c r="D30" s="153"/>
      <c r="E30" s="153"/>
      <c r="F30" s="153"/>
      <c r="G30" s="153"/>
      <c r="H30" s="153"/>
      <c r="I30" s="154"/>
      <c r="J30" s="153"/>
      <c r="K30" s="155"/>
      <c r="L30" s="2"/>
      <c r="M30" s="239"/>
      <c r="N30" s="243"/>
      <c r="O30" s="243"/>
      <c r="P30" s="243"/>
      <c r="Q30" s="243"/>
      <c r="R30" s="239"/>
      <c r="S30" s="239"/>
      <c r="T30" s="239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s="13" customFormat="1" ht="14.25" customHeight="1" thickBot="1" x14ac:dyDescent="0.25">
      <c r="A31" s="2" t="s">
        <v>164</v>
      </c>
      <c r="B31" s="2"/>
      <c r="C31" s="7"/>
      <c r="D31" s="2"/>
      <c r="E31" s="23"/>
      <c r="F31" s="7"/>
      <c r="G31" s="7"/>
      <c r="H31" s="2"/>
      <c r="I31" s="7"/>
      <c r="J31" s="2"/>
      <c r="K31" s="23"/>
      <c r="L31" s="2"/>
      <c r="M31" s="239"/>
      <c r="N31" s="239"/>
      <c r="O31" s="239"/>
      <c r="P31" s="239"/>
      <c r="Q31" s="239"/>
      <c r="R31" s="239"/>
      <c r="S31" s="239"/>
      <c r="T31" s="239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9" customHeight="1" x14ac:dyDescent="0.2">
      <c r="A32" s="2"/>
      <c r="B32" s="2"/>
      <c r="C32" s="7"/>
      <c r="D32" s="2"/>
      <c r="E32" s="23"/>
      <c r="F32" s="7"/>
      <c r="G32" s="7"/>
      <c r="H32" s="2"/>
      <c r="I32" s="7"/>
      <c r="J32" s="2"/>
      <c r="K32" s="23"/>
      <c r="M32" s="234"/>
      <c r="N32" s="234"/>
      <c r="O32" s="234"/>
      <c r="P32" s="234"/>
      <c r="Q32" s="234"/>
      <c r="R32" s="234"/>
      <c r="S32" s="234"/>
      <c r="T32" s="234"/>
    </row>
    <row r="33" spans="1:20" s="75" customFormat="1" ht="15" customHeight="1" x14ac:dyDescent="0.2">
      <c r="A33" s="148" t="s">
        <v>135</v>
      </c>
      <c r="B33" s="69"/>
      <c r="C33" s="73"/>
      <c r="D33" s="73"/>
      <c r="E33" s="105"/>
      <c r="F33" s="72"/>
      <c r="G33" s="72"/>
      <c r="H33" s="73"/>
      <c r="I33" s="72"/>
      <c r="J33" s="73"/>
      <c r="K33" s="104"/>
      <c r="M33" s="244"/>
      <c r="N33" s="244"/>
      <c r="O33" s="244"/>
      <c r="P33" s="244"/>
      <c r="Q33" s="244"/>
      <c r="R33" s="244"/>
      <c r="S33" s="244"/>
      <c r="T33" s="244"/>
    </row>
    <row r="34" spans="1:20" s="6" customFormat="1" ht="15" customHeight="1" x14ac:dyDescent="0.2">
      <c r="A34" s="148" t="s">
        <v>144</v>
      </c>
      <c r="B34" s="2"/>
      <c r="C34" s="2"/>
      <c r="D34" s="2"/>
      <c r="E34" s="22"/>
      <c r="F34" s="7"/>
      <c r="G34" s="7"/>
      <c r="H34" s="2"/>
      <c r="I34" s="7"/>
      <c r="J34" s="2"/>
      <c r="K34" s="23"/>
      <c r="M34" s="244"/>
      <c r="N34" s="244"/>
      <c r="O34" s="244"/>
      <c r="P34" s="244"/>
      <c r="Q34" s="244"/>
      <c r="R34" s="244"/>
      <c r="S34" s="244"/>
      <c r="T34" s="244"/>
    </row>
    <row r="35" spans="1:20" s="6" customFormat="1" ht="9.75" customHeight="1" x14ac:dyDescent="0.2">
      <c r="A35" s="2"/>
      <c r="B35" s="2"/>
      <c r="C35" s="2"/>
      <c r="D35" s="2"/>
      <c r="E35" s="22"/>
      <c r="F35" s="7"/>
      <c r="G35" s="7"/>
      <c r="H35" s="2"/>
      <c r="I35" s="7"/>
      <c r="J35" s="2"/>
      <c r="K35" s="23" t="s">
        <v>14</v>
      </c>
      <c r="M35" s="244"/>
      <c r="N35" s="244"/>
      <c r="O35" s="244"/>
      <c r="P35" s="244"/>
      <c r="Q35" s="244"/>
      <c r="R35" s="244"/>
      <c r="S35" s="244"/>
      <c r="T35" s="244"/>
    </row>
    <row r="36" spans="1:20" ht="5.0999999999999996" customHeight="1" x14ac:dyDescent="0.2">
      <c r="A36" s="2"/>
      <c r="B36" s="2"/>
      <c r="C36" s="2"/>
      <c r="D36" s="2"/>
      <c r="E36" s="22"/>
      <c r="F36" s="7"/>
      <c r="G36" s="2"/>
      <c r="H36" s="2"/>
      <c r="I36" s="22"/>
      <c r="J36" s="2"/>
      <c r="K36" s="23"/>
      <c r="M36" s="234"/>
      <c r="N36" s="234"/>
      <c r="O36" s="234"/>
      <c r="P36" s="234"/>
      <c r="Q36" s="234"/>
      <c r="R36" s="234"/>
      <c r="S36" s="234"/>
      <c r="T36" s="234"/>
    </row>
    <row r="37" spans="1:20" ht="15" customHeight="1" x14ac:dyDescent="0.2">
      <c r="A37" s="156" t="s">
        <v>17</v>
      </c>
      <c r="B37" s="149"/>
      <c r="C37" s="264" t="s">
        <v>6</v>
      </c>
      <c r="D37" s="264"/>
      <c r="E37" s="264"/>
      <c r="F37" s="157"/>
      <c r="G37" s="157"/>
      <c r="H37" s="157" t="s">
        <v>7</v>
      </c>
      <c r="I37" s="264" t="s">
        <v>115</v>
      </c>
      <c r="J37" s="264"/>
      <c r="K37" s="264"/>
      <c r="M37" s="234"/>
      <c r="N37" s="234"/>
      <c r="O37" s="234"/>
      <c r="P37" s="234"/>
      <c r="Q37" s="234"/>
      <c r="R37" s="234"/>
      <c r="S37" s="234"/>
      <c r="T37" s="234"/>
    </row>
    <row r="38" spans="1:20" ht="5.0999999999999996" customHeight="1" x14ac:dyDescent="0.2">
      <c r="A38" s="10"/>
      <c r="B38" s="2"/>
      <c r="C38" s="2"/>
      <c r="D38" s="2"/>
      <c r="E38" s="11"/>
      <c r="F38" s="2"/>
      <c r="G38" s="11"/>
      <c r="H38" s="2"/>
      <c r="I38" s="11"/>
      <c r="J38" s="2"/>
      <c r="K38" s="12"/>
      <c r="M38" s="234"/>
      <c r="N38" s="234"/>
      <c r="O38" s="234"/>
      <c r="P38" s="234"/>
      <c r="Q38" s="234"/>
      <c r="R38" s="234"/>
      <c r="S38" s="234"/>
      <c r="T38" s="234"/>
    </row>
    <row r="39" spans="1:20" ht="13.5" customHeight="1" x14ac:dyDescent="0.2">
      <c r="A39" s="156" t="s">
        <v>15</v>
      </c>
      <c r="B39" s="213"/>
      <c r="C39" s="213"/>
      <c r="D39" s="213"/>
      <c r="E39" s="201">
        <v>100</v>
      </c>
      <c r="F39" s="157"/>
      <c r="G39" s="214"/>
      <c r="H39" s="201">
        <v>100</v>
      </c>
      <c r="I39" s="157"/>
      <c r="J39" s="213"/>
      <c r="K39" s="201">
        <v>100</v>
      </c>
      <c r="M39" s="234"/>
      <c r="N39" s="234"/>
      <c r="O39" s="234"/>
      <c r="P39" s="234"/>
      <c r="Q39" s="234"/>
      <c r="R39" s="234"/>
      <c r="S39" s="234"/>
      <c r="T39" s="234"/>
    </row>
    <row r="40" spans="1:20" ht="14.1" customHeight="1" x14ac:dyDescent="0.2">
      <c r="A40" s="19" t="s">
        <v>18</v>
      </c>
      <c r="B40" s="2"/>
      <c r="C40" s="2"/>
      <c r="D40" s="2"/>
      <c r="E40" s="109">
        <f t="shared" ref="E40:E55" si="7">IF(N14&gt;0,N14/N$13*100,"-")</f>
        <v>0.99445188220919145</v>
      </c>
      <c r="F40" s="97"/>
      <c r="G40" s="23"/>
      <c r="H40" s="22" t="str">
        <f>IF(P14&gt;0,P14/P$13*100,". .")</f>
        <v>. .</v>
      </c>
      <c r="I40" s="97"/>
      <c r="J40" s="2"/>
      <c r="K40" s="23" t="str">
        <f>IF(R14&gt;0,R14/R$13*100,"-")</f>
        <v>-</v>
      </c>
      <c r="M40" s="234"/>
      <c r="P40" s="234"/>
      <c r="Q40" s="234"/>
      <c r="R40" s="234"/>
      <c r="S40" s="234"/>
    </row>
    <row r="41" spans="1:20" ht="14.1" customHeight="1" x14ac:dyDescent="0.2">
      <c r="A41" s="19" t="s">
        <v>76</v>
      </c>
      <c r="B41" s="2"/>
      <c r="C41" s="2"/>
      <c r="D41" s="2"/>
      <c r="E41" s="109">
        <f t="shared" si="7"/>
        <v>9.8422089576671006</v>
      </c>
      <c r="F41" s="97"/>
      <c r="G41" s="23"/>
      <c r="H41" s="53">
        <f t="shared" ref="H41:H55" si="8">IF(P15&gt;0,P15/P$13*100,". .")</f>
        <v>1.8735051820356099</v>
      </c>
      <c r="I41" s="97"/>
      <c r="J41" s="2"/>
      <c r="K41" s="23">
        <f>IF(R15&gt;0,R15/R$13*100,"-")</f>
        <v>99.787096176987859</v>
      </c>
      <c r="M41" s="234"/>
      <c r="P41" s="234"/>
      <c r="Q41" s="234"/>
      <c r="R41" s="234"/>
      <c r="S41" s="234"/>
    </row>
    <row r="42" spans="1:20" ht="14.1" customHeight="1" x14ac:dyDescent="0.2">
      <c r="A42" s="19" t="s">
        <v>81</v>
      </c>
      <c r="B42" s="2"/>
      <c r="C42" s="2"/>
      <c r="D42" s="2"/>
      <c r="E42" s="109">
        <f t="shared" si="7"/>
        <v>1.0090675771270219</v>
      </c>
      <c r="F42" s="97"/>
      <c r="G42" s="23"/>
      <c r="H42" s="53" t="str">
        <f t="shared" si="8"/>
        <v>. .</v>
      </c>
      <c r="I42" s="97"/>
      <c r="J42" s="2"/>
      <c r="K42" s="23" t="str">
        <f>IF(R16&gt;0,R16/R$13*100,"-")</f>
        <v>-</v>
      </c>
      <c r="M42" s="234"/>
      <c r="P42" s="234"/>
      <c r="Q42" s="234"/>
      <c r="R42" s="234"/>
      <c r="S42" s="234"/>
    </row>
    <row r="43" spans="1:20" ht="14.1" customHeight="1" x14ac:dyDescent="0.2">
      <c r="A43" s="19" t="s">
        <v>77</v>
      </c>
      <c r="B43" s="2"/>
      <c r="C43" s="2"/>
      <c r="D43" s="2"/>
      <c r="E43" s="109">
        <f t="shared" si="7"/>
        <v>10.89980064192132</v>
      </c>
      <c r="F43" s="97"/>
      <c r="G43" s="23"/>
      <c r="H43" s="53">
        <f t="shared" si="8"/>
        <v>2.6574541589157588</v>
      </c>
      <c r="I43" s="97"/>
      <c r="J43" s="2"/>
      <c r="K43" s="23" t="str">
        <f>IF(R17&gt;0,R17/R$13*100,". .")</f>
        <v>. .</v>
      </c>
      <c r="M43" s="234"/>
      <c r="P43" s="234"/>
      <c r="Q43" s="234"/>
      <c r="R43" s="234"/>
      <c r="S43" s="234"/>
    </row>
    <row r="44" spans="1:20" ht="14.1" customHeight="1" x14ac:dyDescent="0.2">
      <c r="A44" s="19" t="s">
        <v>19</v>
      </c>
      <c r="B44" s="2"/>
      <c r="C44" s="2"/>
      <c r="D44" s="2"/>
      <c r="E44" s="109">
        <f t="shared" si="7"/>
        <v>20.48243485784775</v>
      </c>
      <c r="F44" s="97"/>
      <c r="G44" s="23"/>
      <c r="H44" s="53">
        <f t="shared" si="8"/>
        <v>4.4645229869784746</v>
      </c>
      <c r="I44" s="97"/>
      <c r="J44" s="2"/>
      <c r="K44" s="23">
        <f>IF(R18&gt;0,R18/R$13*100,"-")</f>
        <v>9.2566879570489688E-2</v>
      </c>
      <c r="M44" s="234"/>
      <c r="P44" s="234"/>
      <c r="Q44" s="234"/>
      <c r="R44" s="234"/>
      <c r="S44" s="234"/>
    </row>
    <row r="45" spans="1:20" ht="14.1" customHeight="1" x14ac:dyDescent="0.2">
      <c r="A45" s="19" t="s">
        <v>20</v>
      </c>
      <c r="B45" s="2"/>
      <c r="C45" s="2"/>
      <c r="D45" s="2"/>
      <c r="E45" s="109">
        <f t="shared" si="7"/>
        <v>2.0578898444305431</v>
      </c>
      <c r="F45" s="97"/>
      <c r="G45" s="23"/>
      <c r="H45" s="53">
        <f t="shared" si="8"/>
        <v>6.2583045442466121</v>
      </c>
      <c r="I45" s="97"/>
      <c r="J45" s="2"/>
      <c r="K45" s="23" t="str">
        <f>IF(R19&gt;0,R19/R$13*100,"-")</f>
        <v>-</v>
      </c>
      <c r="M45" s="234"/>
      <c r="P45" s="234"/>
      <c r="Q45" s="234"/>
      <c r="R45" s="234"/>
      <c r="S45" s="234"/>
    </row>
    <row r="46" spans="1:20" ht="14.1" customHeight="1" x14ac:dyDescent="0.2">
      <c r="A46" s="19" t="s">
        <v>21</v>
      </c>
      <c r="B46" s="2"/>
      <c r="C46" s="2"/>
      <c r="D46" s="2"/>
      <c r="E46" s="109">
        <f t="shared" si="7"/>
        <v>13.904787517027284</v>
      </c>
      <c r="F46" s="97"/>
      <c r="G46" s="23"/>
      <c r="H46" s="53">
        <f t="shared" si="8"/>
        <v>3.6938612808929046</v>
      </c>
      <c r="I46" s="97"/>
      <c r="J46" s="2"/>
      <c r="K46" s="23" t="str">
        <f t="shared" ref="K46:K55" si="9">IF(R20&gt;0,R20/R$13*100,". .")</f>
        <v>. .</v>
      </c>
      <c r="M46" s="234"/>
      <c r="P46" s="234"/>
      <c r="Q46" s="234"/>
      <c r="R46" s="234"/>
      <c r="S46" s="234"/>
    </row>
    <row r="47" spans="1:20" ht="14.1" customHeight="1" x14ac:dyDescent="0.2">
      <c r="A47" s="19" t="s">
        <v>22</v>
      </c>
      <c r="B47" s="2"/>
      <c r="C47" s="2"/>
      <c r="D47" s="2"/>
      <c r="E47" s="109">
        <f t="shared" si="7"/>
        <v>1.5837567012961196</v>
      </c>
      <c r="F47" s="97"/>
      <c r="G47" s="23"/>
      <c r="H47" s="53">
        <f t="shared" si="8"/>
        <v>3.2155195322880679</v>
      </c>
      <c r="I47" s="97"/>
      <c r="J47" s="2"/>
      <c r="K47" s="23">
        <f t="shared" si="9"/>
        <v>9.2566879570489688E-2</v>
      </c>
      <c r="M47" s="234"/>
      <c r="P47" s="234"/>
      <c r="Q47" s="234"/>
      <c r="R47" s="234"/>
      <c r="S47" s="234"/>
    </row>
    <row r="48" spans="1:20" ht="14.1" customHeight="1" x14ac:dyDescent="0.2">
      <c r="A48" s="19" t="s">
        <v>65</v>
      </c>
      <c r="B48" s="2"/>
      <c r="C48" s="2"/>
      <c r="D48" s="2"/>
      <c r="E48" s="109">
        <f t="shared" si="7"/>
        <v>1.0423913615396758</v>
      </c>
      <c r="F48" s="97"/>
      <c r="G48" s="23"/>
      <c r="H48" s="53">
        <f t="shared" si="8"/>
        <v>13.406856231730002</v>
      </c>
      <c r="I48" s="97"/>
      <c r="J48" s="2"/>
      <c r="K48" s="23" t="str">
        <f t="shared" si="9"/>
        <v>. .</v>
      </c>
      <c r="M48" s="234"/>
      <c r="P48" s="234"/>
      <c r="Q48" s="234"/>
      <c r="R48" s="234"/>
      <c r="S48" s="234"/>
    </row>
    <row r="49" spans="1:19" ht="14.1" customHeight="1" x14ac:dyDescent="0.2">
      <c r="A49" s="19" t="s">
        <v>23</v>
      </c>
      <c r="B49" s="2"/>
      <c r="C49" s="2"/>
      <c r="D49" s="2"/>
      <c r="E49" s="109">
        <f t="shared" si="7"/>
        <v>9.3780144870768005</v>
      </c>
      <c r="F49" s="97"/>
      <c r="G49" s="23"/>
      <c r="H49" s="53">
        <f t="shared" si="8"/>
        <v>4.7169811320754711</v>
      </c>
      <c r="I49" s="97"/>
      <c r="J49" s="2"/>
      <c r="K49" s="23" t="str">
        <f>IF(R23&gt;0,R23/R$13*100,"-")</f>
        <v>-</v>
      </c>
      <c r="M49" s="234"/>
      <c r="P49" s="234"/>
      <c r="Q49" s="234"/>
      <c r="R49" s="234"/>
      <c r="S49" s="234"/>
    </row>
    <row r="50" spans="1:19" ht="14.1" customHeight="1" x14ac:dyDescent="0.2">
      <c r="A50" s="19" t="s">
        <v>24</v>
      </c>
      <c r="B50" s="2"/>
      <c r="C50" s="2"/>
      <c r="D50" s="2"/>
      <c r="E50" s="109">
        <f t="shared" si="7"/>
        <v>0.9482662862688469</v>
      </c>
      <c r="F50" s="97"/>
      <c r="G50" s="23"/>
      <c r="H50" s="53">
        <f t="shared" si="8"/>
        <v>5.5540791921339352</v>
      </c>
      <c r="I50" s="97"/>
      <c r="J50" s="2"/>
      <c r="K50" s="23" t="str">
        <f>IF(R24&gt;0,R24/R$13*100,"-")</f>
        <v>-</v>
      </c>
      <c r="M50" s="234"/>
      <c r="P50" s="234"/>
      <c r="Q50" s="234"/>
      <c r="R50" s="234"/>
      <c r="S50" s="234"/>
    </row>
    <row r="51" spans="1:19" ht="14.1" customHeight="1" x14ac:dyDescent="0.2">
      <c r="A51" s="19" t="s">
        <v>25</v>
      </c>
      <c r="B51" s="2"/>
      <c r="C51" s="2"/>
      <c r="D51" s="2"/>
      <c r="E51" s="109">
        <f>IF(N25&gt;0,N25/N$13*100,"-")</f>
        <v>15.685563785815759</v>
      </c>
      <c r="F51" s="97"/>
      <c r="G51" s="23"/>
      <c r="H51" s="53">
        <f t="shared" si="8"/>
        <v>47.541854903002921</v>
      </c>
      <c r="I51" s="97"/>
      <c r="J51" s="2"/>
      <c r="K51" s="23" t="str">
        <f>IF(R25&gt;0,R25/R$13*100,"-")</f>
        <v>-</v>
      </c>
      <c r="M51" s="234"/>
      <c r="P51" s="234"/>
      <c r="Q51" s="234"/>
      <c r="R51" s="234"/>
      <c r="S51" s="234"/>
    </row>
    <row r="52" spans="1:19" ht="14.1" customHeight="1" x14ac:dyDescent="0.2">
      <c r="A52" s="19" t="s">
        <v>26</v>
      </c>
      <c r="B52" s="2"/>
      <c r="C52" s="2"/>
      <c r="D52" s="2"/>
      <c r="E52" s="109">
        <f t="shared" si="7"/>
        <v>1.2651345520874135</v>
      </c>
      <c r="F52" s="97"/>
      <c r="G52" s="23"/>
      <c r="H52" s="53">
        <f t="shared" si="8"/>
        <v>3.0826468243422798</v>
      </c>
      <c r="I52" s="97"/>
      <c r="J52" s="2"/>
      <c r="K52" s="23" t="str">
        <f>IF(R26&gt;0,R26/R$13*100,". .")</f>
        <v>. .</v>
      </c>
      <c r="M52" s="234"/>
      <c r="P52" s="234"/>
      <c r="Q52" s="234"/>
      <c r="R52" s="234"/>
      <c r="S52" s="234"/>
    </row>
    <row r="53" spans="1:19" ht="14.1" customHeight="1" x14ac:dyDescent="0.2">
      <c r="A53" s="19" t="s">
        <v>27</v>
      </c>
      <c r="B53" s="2"/>
      <c r="C53" s="2"/>
      <c r="D53" s="2"/>
      <c r="E53" s="109">
        <f t="shared" si="7"/>
        <v>9.3657373033458242</v>
      </c>
      <c r="F53" s="97"/>
      <c r="G53" s="23"/>
      <c r="H53" s="53">
        <f t="shared" si="8"/>
        <v>2.816901408450704</v>
      </c>
      <c r="I53" s="97"/>
      <c r="J53" s="2"/>
      <c r="K53" s="23" t="str">
        <f>IF(R27&gt;0,R27/R$13*100,"-")</f>
        <v>-</v>
      </c>
      <c r="M53" s="234"/>
      <c r="P53" s="234"/>
      <c r="Q53" s="234"/>
      <c r="R53" s="234"/>
      <c r="S53" s="234"/>
    </row>
    <row r="54" spans="1:19" ht="14.1" customHeight="1" x14ac:dyDescent="0.2">
      <c r="A54" s="19" t="s">
        <v>28</v>
      </c>
      <c r="B54" s="2"/>
      <c r="C54" s="2"/>
      <c r="D54" s="2"/>
      <c r="E54" s="109">
        <f t="shared" si="7"/>
        <v>0.83017147133277591</v>
      </c>
      <c r="F54" s="97"/>
      <c r="G54" s="23"/>
      <c r="H54" s="53">
        <f t="shared" si="8"/>
        <v>0.71751262290725482</v>
      </c>
      <c r="I54" s="97"/>
      <c r="J54" s="2"/>
      <c r="K54" s="23" t="str">
        <f t="shared" si="9"/>
        <v>. .</v>
      </c>
    </row>
    <row r="55" spans="1:19" ht="14.1" customHeight="1" x14ac:dyDescent="0.2">
      <c r="A55" s="19" t="s">
        <v>29</v>
      </c>
      <c r="B55" s="2"/>
      <c r="C55" s="2"/>
      <c r="D55" s="2"/>
      <c r="E55" s="23">
        <f t="shared" si="7"/>
        <v>0.71032277300656532</v>
      </c>
      <c r="F55" s="97"/>
      <c r="G55" s="23"/>
      <c r="H55" s="53" t="str">
        <f t="shared" si="8"/>
        <v>. .</v>
      </c>
      <c r="I55" s="97"/>
      <c r="J55" s="2"/>
      <c r="K55" s="23" t="str">
        <f t="shared" si="9"/>
        <v>. .</v>
      </c>
    </row>
    <row r="56" spans="1:19" ht="5.0999999999999996" customHeight="1" x14ac:dyDescent="0.2">
      <c r="A56" s="136"/>
      <c r="B56" s="136"/>
      <c r="C56" s="136"/>
      <c r="D56" s="136"/>
      <c r="E56" s="165"/>
      <c r="F56" s="166"/>
      <c r="G56" s="136"/>
      <c r="H56" s="136"/>
      <c r="I56" s="136"/>
      <c r="J56" s="136"/>
      <c r="K56" s="155"/>
    </row>
    <row r="57" spans="1:19" ht="60" customHeight="1" x14ac:dyDescent="0.2">
      <c r="A57" s="2"/>
      <c r="B57" s="2"/>
      <c r="C57" s="2"/>
      <c r="D57" s="2"/>
      <c r="E57" s="22"/>
      <c r="F57" s="7"/>
      <c r="G57" s="1"/>
      <c r="H57" s="2"/>
      <c r="I57" s="2"/>
      <c r="J57" s="21"/>
      <c r="K57" s="23"/>
    </row>
    <row r="58" spans="1:19" ht="27.95" customHeight="1" x14ac:dyDescent="0.2">
      <c r="A58" s="2"/>
      <c r="B58" s="2"/>
      <c r="C58" s="2"/>
      <c r="D58" s="2"/>
      <c r="E58" s="22"/>
      <c r="F58" s="7"/>
      <c r="G58" s="7"/>
      <c r="H58" s="2"/>
      <c r="I58" s="7"/>
      <c r="J58" s="2"/>
      <c r="K58" s="23"/>
    </row>
    <row r="59" spans="1:19" x14ac:dyDescent="0.2">
      <c r="C59" s="1"/>
      <c r="E59" s="30"/>
    </row>
  </sheetData>
  <sheetProtection formatCells="0"/>
  <mergeCells count="5">
    <mergeCell ref="P8:Q8"/>
    <mergeCell ref="J6:K6"/>
    <mergeCell ref="I37:K37"/>
    <mergeCell ref="C37:E37"/>
    <mergeCell ref="N8:O8"/>
  </mergeCells>
  <phoneticPr fontId="0" type="noConversion"/>
  <printOptions horizontalCentered="1"/>
  <pageMargins left="0.59055118110236227" right="0.59055118110236227" top="1.1417322834645669" bottom="0.59055118110236227" header="0" footer="0"/>
  <pageSetup paperSize="119" scale="98" firstPageNumber="2" orientation="portrait" useFirstPageNumber="1" r:id="rId1"/>
  <headerFooter alignWithMargins="0">
    <oddFooter>&amp;R&amp;9 3</oddFooter>
  </headerFooter>
  <colBreaks count="1" manualBreakCount="1">
    <brk id="11" max="58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0"/>
  </sheetPr>
  <dimension ref="A1:S67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32.5703125" style="29" customWidth="1"/>
    <col min="2" max="5" width="15.5703125" style="1" customWidth="1"/>
    <col min="6" max="6" width="7.85546875" style="1" customWidth="1"/>
    <col min="7" max="7" width="7.42578125" style="1" customWidth="1"/>
    <col min="8" max="8" width="7.140625" style="1" customWidth="1"/>
    <col min="9" max="9" width="7.7109375" style="1" customWidth="1"/>
    <col min="10" max="10" width="7.85546875" style="1" customWidth="1"/>
    <col min="11" max="11" width="8.42578125" style="31" customWidth="1"/>
    <col min="12" max="12" width="7.5703125" style="1" customWidth="1"/>
    <col min="13" max="13" width="7.140625" style="1" customWidth="1"/>
    <col min="14" max="14" width="8.140625" style="31" customWidth="1"/>
    <col min="15" max="16384" width="11.42578125" style="1"/>
  </cols>
  <sheetData>
    <row r="1" spans="1:14" s="67" customFormat="1" ht="30" customHeight="1" x14ac:dyDescent="0.25">
      <c r="A1" s="78"/>
      <c r="E1" s="141" t="s">
        <v>141</v>
      </c>
      <c r="F1" s="79"/>
      <c r="G1" s="79"/>
      <c r="H1" s="79"/>
      <c r="K1" s="85"/>
      <c r="N1" s="85"/>
    </row>
    <row r="2" spans="1:14" ht="5.0999999999999996" customHeight="1" x14ac:dyDescent="0.2">
      <c r="A2" s="169"/>
      <c r="B2" s="136"/>
      <c r="C2" s="136"/>
      <c r="D2" s="204"/>
      <c r="E2" s="204"/>
      <c r="F2" s="26"/>
      <c r="G2" s="26"/>
      <c r="H2" s="26"/>
    </row>
    <row r="3" spans="1:14" ht="5.0999999999999996" customHeight="1" x14ac:dyDescent="0.2">
      <c r="A3" s="27"/>
      <c r="B3" s="2"/>
      <c r="C3" s="2"/>
      <c r="D3" s="18"/>
      <c r="E3" s="18"/>
      <c r="F3" s="26"/>
      <c r="G3" s="26"/>
      <c r="H3" s="26"/>
    </row>
    <row r="4" spans="1:14" s="75" customFormat="1" ht="15" customHeight="1" x14ac:dyDescent="0.2">
      <c r="A4" s="138" t="s">
        <v>122</v>
      </c>
      <c r="B4" s="69"/>
      <c r="C4" s="73"/>
      <c r="D4" s="73"/>
      <c r="E4" s="74"/>
      <c r="K4" s="86"/>
      <c r="N4" s="86"/>
    </row>
    <row r="5" spans="1:14" s="75" customFormat="1" ht="15" customHeight="1" x14ac:dyDescent="0.2">
      <c r="A5" s="138" t="s">
        <v>144</v>
      </c>
      <c r="B5" s="69"/>
      <c r="C5" s="73"/>
      <c r="D5" s="73"/>
      <c r="E5" s="74"/>
      <c r="K5" s="86"/>
      <c r="N5" s="86"/>
    </row>
    <row r="6" spans="1:14" s="6" customFormat="1" ht="15" customHeight="1" x14ac:dyDescent="0.2">
      <c r="A6" s="27"/>
      <c r="B6" s="2"/>
      <c r="C6" s="2"/>
      <c r="D6" s="2"/>
      <c r="E6" s="22" t="s">
        <v>14</v>
      </c>
      <c r="K6" s="87"/>
      <c r="N6" s="87"/>
    </row>
    <row r="7" spans="1:14" ht="5.0999999999999996" customHeight="1" x14ac:dyDescent="0.2">
      <c r="A7" s="27"/>
      <c r="B7" s="2"/>
      <c r="C7" s="2"/>
      <c r="D7" s="2"/>
      <c r="E7" s="22"/>
    </row>
    <row r="8" spans="1:14" s="2" customFormat="1" ht="5.0999999999999996" customHeight="1" x14ac:dyDescent="0.2">
      <c r="A8" s="205"/>
      <c r="B8" s="206"/>
      <c r="C8" s="206"/>
      <c r="D8" s="206"/>
      <c r="E8" s="207"/>
      <c r="K8" s="36"/>
      <c r="N8" s="36"/>
    </row>
    <row r="9" spans="1:14" s="8" customFormat="1" ht="15" customHeight="1" x14ac:dyDescent="0.2">
      <c r="A9" s="156" t="s">
        <v>17</v>
      </c>
      <c r="B9" s="150" t="s">
        <v>16</v>
      </c>
      <c r="C9" s="150" t="s">
        <v>83</v>
      </c>
      <c r="D9" s="150" t="s">
        <v>7</v>
      </c>
      <c r="E9" s="150" t="s">
        <v>115</v>
      </c>
      <c r="F9" s="9"/>
      <c r="G9" s="9"/>
      <c r="H9" s="14"/>
      <c r="I9" s="9"/>
      <c r="J9" s="9"/>
      <c r="K9" s="95"/>
      <c r="L9" s="9"/>
      <c r="N9" s="51"/>
    </row>
    <row r="10" spans="1:14" s="2" customFormat="1" ht="5.0999999999999996" customHeight="1" x14ac:dyDescent="0.2">
      <c r="A10" s="205"/>
      <c r="B10" s="207"/>
      <c r="C10" s="206"/>
      <c r="D10" s="207"/>
      <c r="E10" s="207"/>
      <c r="K10" s="36"/>
      <c r="N10" s="36"/>
    </row>
    <row r="11" spans="1:14" s="2" customFormat="1" ht="5.0999999999999996" customHeight="1" x14ac:dyDescent="0.2">
      <c r="A11" s="10"/>
      <c r="B11" s="11"/>
      <c r="D11" s="11"/>
      <c r="E11" s="11"/>
      <c r="K11" s="36"/>
      <c r="N11" s="36"/>
    </row>
    <row r="12" spans="1:14" ht="15" customHeight="1" x14ac:dyDescent="0.2">
      <c r="A12" s="156" t="s">
        <v>15</v>
      </c>
      <c r="B12" s="201">
        <v>100</v>
      </c>
      <c r="C12" s="183">
        <f>IF(AND(GEPP1!N13&gt;0,GEPP1!B$13&gt;0),GEPP1!N13/GEPP1!B$13*100,"-")</f>
        <v>95.209707494920821</v>
      </c>
      <c r="D12" s="201">
        <f>IF(AND(GEPP1!P13&gt;0,GEPP1!B$13&gt;0),GEPP1!P13/GEPP1!B$13*100,"-")</f>
        <v>4.1891402966797466</v>
      </c>
      <c r="E12" s="201">
        <f>IF(AND(GEPP1!R13&gt;0,GEPP1!B$13&gt;0),GEPP1!R13/GEPP1!B$13*100,"-")</f>
        <v>0.60131919512398757</v>
      </c>
      <c r="F12" s="2"/>
      <c r="G12" s="2"/>
      <c r="H12" s="2"/>
      <c r="I12" s="2"/>
      <c r="J12" s="2"/>
      <c r="K12" s="36"/>
      <c r="L12" s="2"/>
    </row>
    <row r="13" spans="1:14" ht="12.95" customHeight="1" x14ac:dyDescent="0.2">
      <c r="A13" s="19" t="s">
        <v>18</v>
      </c>
      <c r="B13" s="119">
        <v>0.9</v>
      </c>
      <c r="C13" s="109">
        <f>IF(AND(GEPP1!N14&gt;0,GEPP1!B$13&gt;0),GEPP1!N14/GEPP1!B$13*100,"-")</f>
        <v>0.94681472822910551</v>
      </c>
      <c r="D13" s="109" t="str">
        <f>IF(AND(GEPP1!P14&gt;0,GEPP1!B$13&gt;0),GEPP1!P14/GEPP1!B$13*100,"-")</f>
        <v>-</v>
      </c>
      <c r="E13" s="109" t="str">
        <f>IF(AND(GEPP1!R14&gt;0,GEPP1!B$13&gt;0),GEPP1!R14/GEPP1!B$13*100,"-")</f>
        <v>-</v>
      </c>
      <c r="F13" s="2"/>
      <c r="G13" s="2"/>
      <c r="H13" s="2"/>
      <c r="I13" s="2"/>
      <c r="J13" s="2"/>
      <c r="K13" s="36"/>
      <c r="L13" s="2"/>
    </row>
    <row r="14" spans="1:14" ht="12.95" customHeight="1" x14ac:dyDescent="0.2">
      <c r="A14" s="19" t="s">
        <v>76</v>
      </c>
      <c r="B14" s="119">
        <f>IF(AND(C14&gt;0,D14&lt;&gt;"-"),C14+D14+E14,IF(D14="-",E14,D14))</f>
        <v>10.04926108374384</v>
      </c>
      <c r="C14" s="109">
        <f>IF(AND(GEPP1!N15&gt;0,GEPP1!B$13&gt;0),GEPP1!N15/GEPP1!B$13*100,"-")</f>
        <v>9.3707383596337408</v>
      </c>
      <c r="D14" s="109">
        <f>IF(AND(GEPP1!P15&gt;0,GEPP1!B$13&gt;0),GEPP1!P15/GEPP1!B$13*100,"-")</f>
        <v>7.8483760541036965E-2</v>
      </c>
      <c r="E14" s="109">
        <f>IF(AND(GEPP1!R15&gt;0,GEPP1!B$13&gt;0),GEPP1!R15/GEPP1!B$13*100,"-")</f>
        <v>0.60003896356906283</v>
      </c>
      <c r="F14" s="2"/>
      <c r="G14" s="2"/>
      <c r="H14" s="2"/>
      <c r="I14" s="2"/>
      <c r="J14" s="2"/>
      <c r="K14" s="36"/>
      <c r="L14" s="2"/>
    </row>
    <row r="15" spans="1:14" ht="12.95" customHeight="1" x14ac:dyDescent="0.2">
      <c r="A15" s="19" t="s">
        <v>81</v>
      </c>
      <c r="B15" s="119">
        <v>1</v>
      </c>
      <c r="C15" s="109">
        <f>IF(AND(GEPP1!N16&gt;0,GEPP1!B$13&gt;0),GEPP1!N16/GEPP1!B$13*100,"-")</f>
        <v>0.96073028860872212</v>
      </c>
      <c r="D15" s="109" t="str">
        <f>IF(AND(GEPP1!P16&gt;0,GEPP1!B$13&gt;0),GEPP1!P16/GEPP1!B$13*100,"-")</f>
        <v>-</v>
      </c>
      <c r="E15" s="109" t="str">
        <f>IF(AND(GEPP1!R16&gt;0,GEPP1!B$13&gt;0),GEPP1!R16/GEPP1!B$13*100,"-")</f>
        <v>-</v>
      </c>
      <c r="F15" s="2"/>
      <c r="G15" s="2"/>
      <c r="H15" s="2"/>
      <c r="I15" s="2"/>
      <c r="J15" s="2"/>
      <c r="K15" s="36"/>
      <c r="L15" s="2"/>
    </row>
    <row r="16" spans="1:14" ht="12.95" customHeight="1" x14ac:dyDescent="0.2">
      <c r="A16" s="19" t="s">
        <v>77</v>
      </c>
      <c r="B16" s="119">
        <v>10.5</v>
      </c>
      <c r="C16" s="109">
        <f>IF(AND(GEPP1!N17&gt;0,GEPP1!B$13&gt;0),GEPP1!N17/GEPP1!B$13*100,"-")</f>
        <v>10.377668308702789</v>
      </c>
      <c r="D16" s="109">
        <f>IF(AND(GEPP1!P17&gt;0,GEPP1!B$13&gt;0),GEPP1!P17/GEPP1!B$13*100,"-")</f>
        <v>0.11132448303693186</v>
      </c>
      <c r="E16" s="109" t="str">
        <f>IF(AND(GEPP1!R17&gt;0,GEPP1!B$13&gt;0),GEPP1!R17/GEPP1!B$13*100,"-")</f>
        <v>-</v>
      </c>
      <c r="F16" s="2"/>
      <c r="G16" s="2"/>
      <c r="H16" s="2"/>
      <c r="I16" s="2"/>
      <c r="J16" s="2"/>
      <c r="K16" s="36"/>
      <c r="L16" s="2"/>
    </row>
    <row r="17" spans="1:14" ht="12.95" customHeight="1" x14ac:dyDescent="0.2">
      <c r="A17" s="19" t="s">
        <v>19</v>
      </c>
      <c r="B17" s="119">
        <f t="shared" ref="B17:B20" si="0">IF(AND(C17&gt;0,D17&lt;&gt;"-"),C17+D17+E17,IF(D17="-",E17,D17))</f>
        <v>19.688848069911774</v>
      </c>
      <c r="C17" s="109">
        <f>IF(AND(GEPP1!N18&gt;0,GEPP1!B$13&gt;0),GEPP1!N18/GEPP1!B$13*100,"-")</f>
        <v>19.501266315994542</v>
      </c>
      <c r="D17" s="109">
        <f>IF(AND(GEPP1!P18&gt;0,GEPP1!B$13&gt;0),GEPP1!P18/GEPP1!B$13*100,"-")</f>
        <v>0.18702513150204556</v>
      </c>
      <c r="E17" s="109">
        <f>IF(AND(GEPP1!R18&gt;0,GEPP1!B$13&gt;0),GEPP1!R18/GEPP1!B$13*100,"-")</f>
        <v>5.5662241518465944E-4</v>
      </c>
      <c r="F17" s="2"/>
      <c r="G17" s="2"/>
      <c r="H17" s="2"/>
      <c r="I17" s="2"/>
      <c r="J17" s="2"/>
      <c r="K17" s="36"/>
      <c r="L17" s="2"/>
    </row>
    <row r="18" spans="1:14" ht="12.95" customHeight="1" x14ac:dyDescent="0.2">
      <c r="A18" s="19" t="s">
        <v>20</v>
      </c>
      <c r="B18" s="119">
        <v>2.2999999999999998</v>
      </c>
      <c r="C18" s="109">
        <f>IF(AND(GEPP1!N19&gt;0,GEPP1!B$13&gt;0),GEPP1!N19/GEPP1!B$13*100,"-")</f>
        <v>1.959310901450001</v>
      </c>
      <c r="D18" s="109">
        <f>IF(AND(GEPP1!P19&gt;0,GEPP1!B$13&gt;0),GEPP1!P19/GEPP1!B$13*100,"-")</f>
        <v>0.26216915755197456</v>
      </c>
      <c r="E18" s="109" t="str">
        <f>IF(AND(GEPP1!R19&gt;0,GEPP1!B$13&gt;0),GEPP1!R19/GEPP1!B$13*100,"-")</f>
        <v>-</v>
      </c>
      <c r="F18" s="2"/>
      <c r="G18" s="2"/>
      <c r="H18" s="2"/>
      <c r="I18" s="2"/>
      <c r="J18" s="2"/>
      <c r="K18" s="36"/>
      <c r="L18" s="2"/>
    </row>
    <row r="19" spans="1:14" ht="12.95" customHeight="1" x14ac:dyDescent="0.2">
      <c r="A19" s="19" t="s">
        <v>21</v>
      </c>
      <c r="B19" s="119">
        <v>13.4</v>
      </c>
      <c r="C19" s="109">
        <f>IF(AND(GEPP1!N20&gt;0,GEPP1!B$13&gt;0),GEPP1!N20/GEPP1!B$13*100,"-")</f>
        <v>13.238707522751939</v>
      </c>
      <c r="D19" s="109">
        <f>IF(AND(GEPP1!P20&gt;0,GEPP1!B$13&gt;0),GEPP1!P20/GEPP1!B$13*100,"-")</f>
        <v>0.15474103142133533</v>
      </c>
      <c r="E19" s="109" t="str">
        <f>IF(AND(GEPP1!R20&gt;0,GEPP1!B$13&gt;0),GEPP1!R20/GEPP1!B$13*100,"-")</f>
        <v>-</v>
      </c>
      <c r="F19" s="2"/>
      <c r="G19" s="2"/>
      <c r="H19" s="2"/>
      <c r="I19" s="2"/>
      <c r="J19" s="2"/>
      <c r="K19" s="36"/>
      <c r="L19" s="2"/>
    </row>
    <row r="20" spans="1:14" ht="12.95" customHeight="1" x14ac:dyDescent="0.2">
      <c r="A20" s="19" t="s">
        <v>22</v>
      </c>
      <c r="B20" s="119">
        <f t="shared" si="0"/>
        <v>1.6431493696251145</v>
      </c>
      <c r="C20" s="109">
        <f>IF(AND(GEPP1!N21&gt;0,GEPP1!B$13&gt;0),GEPP1!N21/GEPP1!B$13*100,"-")</f>
        <v>1.5078901227352421</v>
      </c>
      <c r="D20" s="109">
        <f>IF(AND(GEPP1!P21&gt;0,GEPP1!B$13&gt;0),GEPP1!P21/GEPP1!B$13*100,"-")</f>
        <v>0.13470262447468756</v>
      </c>
      <c r="E20" s="109">
        <f>IF(AND(GEPP1!R21&gt;0,GEPP1!B$13&gt;0),GEPP1!R21/GEPP1!B$13*100,"-")</f>
        <v>5.5662241518465944E-4</v>
      </c>
      <c r="F20" s="2"/>
      <c r="G20" s="2"/>
      <c r="H20" s="2"/>
      <c r="I20" s="2"/>
      <c r="J20" s="2"/>
      <c r="K20" s="36"/>
      <c r="L20" s="2"/>
    </row>
    <row r="21" spans="1:14" ht="12.95" customHeight="1" x14ac:dyDescent="0.2">
      <c r="A21" s="19" t="s">
        <v>65</v>
      </c>
      <c r="B21" s="119">
        <v>1.6</v>
      </c>
      <c r="C21" s="109">
        <f>IF(AND(GEPP1!N22&gt;0,GEPP1!B$13&gt;0),GEPP1!N22/GEPP1!B$13*100,"-")</f>
        <v>0.99245776627424775</v>
      </c>
      <c r="D21" s="109">
        <f>IF(AND(GEPP1!P22&gt;0,GEPP1!B$13&gt;0),GEPP1!P22/GEPP1!B$13*100,"-")</f>
        <v>0.56163201692132125</v>
      </c>
      <c r="E21" s="109" t="str">
        <f>IF(AND(GEPP1!R22&gt;0,GEPP1!B$13&gt;0),GEPP1!R22/GEPP1!B$13*100,"-")</f>
        <v>-</v>
      </c>
      <c r="F21" s="2"/>
      <c r="G21" s="2"/>
      <c r="H21" s="2"/>
      <c r="I21" s="2"/>
      <c r="J21" s="2"/>
      <c r="K21" s="36"/>
      <c r="L21" s="2"/>
    </row>
    <row r="22" spans="1:14" ht="12.95" customHeight="1" x14ac:dyDescent="0.2">
      <c r="A22" s="19" t="s">
        <v>23</v>
      </c>
      <c r="B22" s="119">
        <v>9.1</v>
      </c>
      <c r="C22" s="109">
        <f>IF(AND(GEPP1!N23&gt;0,GEPP1!B$13&gt;0),GEPP1!N23/GEPP1!B$13*100,"-")</f>
        <v>8.9287801619771212</v>
      </c>
      <c r="D22" s="109">
        <f>IF(AND(GEPP1!P23&gt;0,GEPP1!B$13&gt;0),GEPP1!P23/GEPP1!B$13*100,"-")</f>
        <v>0.19760095739055406</v>
      </c>
      <c r="E22" s="109" t="str">
        <f>IF(AND(GEPP1!R23&gt;0,GEPP1!B$13&gt;0),GEPP1!R23/GEPP1!B$13*100,"-")</f>
        <v>-</v>
      </c>
      <c r="F22" s="2"/>
      <c r="G22" s="2"/>
      <c r="H22" s="2"/>
      <c r="I22" s="2"/>
      <c r="J22" s="2"/>
      <c r="K22" s="36"/>
      <c r="L22" s="2"/>
    </row>
    <row r="23" spans="1:14" ht="12.95" customHeight="1" x14ac:dyDescent="0.2">
      <c r="A23" s="19" t="s">
        <v>24</v>
      </c>
      <c r="B23" s="119">
        <v>1.1000000000000001</v>
      </c>
      <c r="C23" s="109">
        <f>IF(AND(GEPP1!N24&gt;0,GEPP1!B$13&gt;0),GEPP1!N24/GEPP1!B$13*100,"-")</f>
        <v>0.90284155742951733</v>
      </c>
      <c r="D23" s="109">
        <f>IF(AND(GEPP1!P24&gt;0,GEPP1!B$13&gt;0),GEPP1!P24/GEPP1!B$13*100,"-")</f>
        <v>0.23266816954718761</v>
      </c>
      <c r="E23" s="109" t="str">
        <f>IF(AND(GEPP1!R24&gt;0,GEPP1!B$13&gt;0),GEPP1!R24/GEPP1!B$13*100,"-")</f>
        <v>-</v>
      </c>
      <c r="F23" s="2"/>
      <c r="G23" s="2"/>
      <c r="H23" s="2"/>
      <c r="I23" s="2"/>
      <c r="J23" s="2"/>
      <c r="K23" s="36"/>
      <c r="L23" s="2"/>
    </row>
    <row r="24" spans="1:14" ht="12.95" customHeight="1" x14ac:dyDescent="0.2">
      <c r="A24" s="19" t="s">
        <v>25</v>
      </c>
      <c r="B24" s="119">
        <v>16.899999999999999</v>
      </c>
      <c r="C24" s="109">
        <f>IF(AND(GEPP1!N25&gt;0,GEPP1!B$13&gt;0),GEPP1!N25/GEPP1!B$13*100,"-")</f>
        <v>14.93417939940441</v>
      </c>
      <c r="D24" s="109">
        <f>IF(AND(GEPP1!P25&gt;0,GEPP1!B$13&gt;0),GEPP1!P25/GEPP1!B$13*100,"-")</f>
        <v>1.9915950015307111</v>
      </c>
      <c r="E24" s="109" t="str">
        <f>IF(AND(GEPP1!R25&gt;0,GEPP1!B$13&gt;0),GEPP1!R25/GEPP1!B$13*100,"-")</f>
        <v>-</v>
      </c>
      <c r="F24" s="2"/>
      <c r="G24" s="2"/>
      <c r="H24" s="2"/>
      <c r="I24" s="2"/>
      <c r="J24" s="2"/>
      <c r="K24" s="36"/>
      <c r="L24" s="2"/>
    </row>
    <row r="25" spans="1:14" ht="12.95" customHeight="1" x14ac:dyDescent="0.2">
      <c r="A25" s="19" t="s">
        <v>26</v>
      </c>
      <c r="B25" s="119">
        <v>1.3</v>
      </c>
      <c r="C25" s="109">
        <f>IF(AND(GEPP1!N26&gt;0,GEPP1!B$13&gt;0),GEPP1!N26/GEPP1!B$13*100,"-")</f>
        <v>1.2045309064596028</v>
      </c>
      <c r="D25" s="109">
        <f>IF(AND(GEPP1!P26&gt;0,GEPP1!B$13&gt;0),GEPP1!P26/GEPP1!B$13*100,"-")</f>
        <v>0.12913640032284096</v>
      </c>
      <c r="E25" s="109" t="str">
        <f>IF(AND(GEPP1!R26&gt;0,GEPP1!B$13&gt;0),GEPP1!R26/GEPP1!B$13*100,"-")</f>
        <v>-</v>
      </c>
      <c r="F25" s="2"/>
      <c r="G25" s="2"/>
      <c r="H25" s="2"/>
      <c r="I25" s="2"/>
      <c r="J25" s="2"/>
      <c r="K25" s="36"/>
      <c r="L25" s="2"/>
    </row>
    <row r="26" spans="1:14" ht="12.95" customHeight="1" x14ac:dyDescent="0.2">
      <c r="A26" s="19" t="s">
        <v>27</v>
      </c>
      <c r="B26" s="119">
        <v>9</v>
      </c>
      <c r="C26" s="109">
        <f>IF(AND(GEPP1!N27&gt;0,GEPP1!B$13&gt;0),GEPP1!N27/GEPP1!B$13*100,"-")</f>
        <v>8.9170910912582428</v>
      </c>
      <c r="D26" s="109">
        <f>IF(AND(GEPP1!P27&gt;0,GEPP1!B$13&gt;0),GEPP1!P27/GEPP1!B$13*100,"-")</f>
        <v>0.11800395201914779</v>
      </c>
      <c r="E26" s="109" t="str">
        <f>IF(AND(GEPP1!R27&gt;0,GEPP1!B$13&gt;0),GEPP1!R27/GEPP1!B$13*100,"-")</f>
        <v>-</v>
      </c>
      <c r="F26" s="2"/>
      <c r="G26" s="2"/>
      <c r="H26" s="2"/>
      <c r="I26" s="2"/>
      <c r="J26" s="2"/>
      <c r="K26" s="36"/>
      <c r="L26" s="2"/>
    </row>
    <row r="27" spans="1:14" ht="12.95" customHeight="1" x14ac:dyDescent="0.2">
      <c r="A27" s="19" t="s">
        <v>28</v>
      </c>
      <c r="B27" s="119">
        <v>0.8</v>
      </c>
      <c r="C27" s="109">
        <f>IF(AND(GEPP1!N28&gt;0,GEPP1!B$13&gt;0),GEPP1!N28/GEPP1!B$13*100,"-")</f>
        <v>0.79040382956221622</v>
      </c>
      <c r="D27" s="109">
        <f>IF(AND(GEPP1!P28&gt;0,GEPP1!B$13&gt;0),GEPP1!P28/GEPP1!B$13*100,"-")</f>
        <v>3.0057610419971608E-2</v>
      </c>
      <c r="E27" s="109" t="str">
        <f>IF(AND(GEPP1!R28&gt;0,GEPP1!B$13&gt;0),GEPP1!R28/GEPP1!B$13*100,"-")</f>
        <v>-</v>
      </c>
      <c r="F27" s="2"/>
      <c r="G27" s="2"/>
      <c r="H27" s="2"/>
      <c r="I27" s="2"/>
      <c r="J27" s="2"/>
      <c r="K27" s="36"/>
      <c r="L27" s="2"/>
    </row>
    <row r="28" spans="1:14" s="2" customFormat="1" ht="12.95" customHeight="1" x14ac:dyDescent="0.2">
      <c r="A28" s="19" t="s">
        <v>29</v>
      </c>
      <c r="B28" s="119">
        <v>0.7</v>
      </c>
      <c r="C28" s="109">
        <f>IF(AND(GEPP1!N29&gt;0,GEPP1!B$13&gt;0),GEPP1!N29/GEPP1!B$13*100,"-")</f>
        <v>0.67629623444936116</v>
      </c>
      <c r="D28" s="109" t="str">
        <f>IF(AND(GEPP1!P29&gt;0,GEPP1!B$13&gt;0),GEPP1!P29/GEPP1!B$13*100,"-")</f>
        <v>-</v>
      </c>
      <c r="E28" s="109" t="str">
        <f>IF(AND(GEPP1!R29&gt;0,GEPP1!B$13&gt;0),GEPP1!R29/GEPP1!B$13*100,"-")</f>
        <v>-</v>
      </c>
      <c r="K28" s="36"/>
      <c r="N28" s="36"/>
    </row>
    <row r="29" spans="1:14" s="2" customFormat="1" ht="5.0999999999999996" customHeight="1" x14ac:dyDescent="0.2">
      <c r="A29" s="169"/>
      <c r="B29" s="136"/>
      <c r="C29" s="166" t="s">
        <v>13</v>
      </c>
      <c r="D29" s="166" t="s">
        <v>13</v>
      </c>
      <c r="E29" s="136"/>
      <c r="K29" s="36"/>
      <c r="N29" s="36"/>
    </row>
    <row r="30" spans="1:14" s="2" customFormat="1" ht="12" customHeight="1" x14ac:dyDescent="0.2">
      <c r="A30" s="27" t="s">
        <v>164</v>
      </c>
      <c r="F30" s="1"/>
      <c r="G30" s="1"/>
      <c r="H30" s="1"/>
      <c r="I30" s="1"/>
      <c r="J30" s="1"/>
      <c r="K30" s="31"/>
      <c r="L30" s="1"/>
      <c r="N30" s="36"/>
    </row>
    <row r="31" spans="1:14" ht="54" customHeight="1" x14ac:dyDescent="0.2">
      <c r="B31" s="29"/>
    </row>
    <row r="32" spans="1:14" ht="12.75" x14ac:dyDescent="0.2">
      <c r="A32" s="265" t="s">
        <v>145</v>
      </c>
      <c r="B32" s="266"/>
      <c r="C32" s="266"/>
      <c r="D32" s="266"/>
      <c r="E32" s="266"/>
    </row>
    <row r="52" spans="1:19" ht="11.1" customHeight="1" x14ac:dyDescent="0.2"/>
    <row r="53" spans="1:19" ht="11.1" customHeight="1" x14ac:dyDescent="0.2"/>
    <row r="54" spans="1:19" ht="11.1" customHeight="1" x14ac:dyDescent="0.2">
      <c r="A54" s="27"/>
      <c r="B54" s="2"/>
      <c r="C54" s="2"/>
      <c r="D54" s="2"/>
      <c r="E54" s="2"/>
    </row>
    <row r="55" spans="1:19" ht="5.0999999999999996" customHeight="1" x14ac:dyDescent="0.2">
      <c r="A55" s="27"/>
      <c r="B55" s="2"/>
      <c r="C55" s="2"/>
      <c r="D55" s="2"/>
      <c r="E55" s="2"/>
    </row>
    <row r="56" spans="1:19" ht="5.0999999999999996" customHeight="1" x14ac:dyDescent="0.2">
      <c r="A56" s="27"/>
      <c r="B56" s="2"/>
      <c r="C56" s="2"/>
      <c r="D56" s="2"/>
      <c r="E56" s="2"/>
    </row>
    <row r="57" spans="1:19" ht="21" customHeight="1" x14ac:dyDescent="0.2">
      <c r="A57" s="27"/>
      <c r="B57" s="2"/>
      <c r="C57" s="2"/>
      <c r="D57" s="2"/>
      <c r="E57" s="2"/>
    </row>
    <row r="58" spans="1:19" x14ac:dyDescent="0.2">
      <c r="C58" s="24"/>
    </row>
    <row r="60" spans="1:19" x14ac:dyDescent="0.2">
      <c r="E60" s="30"/>
      <c r="F60" s="30"/>
      <c r="G60" s="30"/>
      <c r="H60" s="30"/>
      <c r="I60" s="30"/>
      <c r="J60" s="30"/>
      <c r="K60" s="52"/>
      <c r="L60" s="30"/>
    </row>
    <row r="61" spans="1:19" x14ac:dyDescent="0.2">
      <c r="B61" s="30"/>
      <c r="C61" s="30"/>
      <c r="D61" s="30"/>
      <c r="E61" s="30"/>
      <c r="F61" s="30"/>
      <c r="G61" s="30"/>
      <c r="H61" s="30"/>
      <c r="I61" s="30"/>
      <c r="J61" s="30"/>
      <c r="K61" s="30"/>
      <c r="N61" s="1"/>
    </row>
    <row r="62" spans="1:19" x14ac:dyDescent="0.2">
      <c r="B62" s="31"/>
      <c r="C62" s="31"/>
      <c r="D62" s="31"/>
      <c r="E62" s="31"/>
      <c r="F62" s="31"/>
      <c r="G62" s="31"/>
      <c r="H62" s="31"/>
      <c r="I62" s="31"/>
      <c r="J62" s="31"/>
      <c r="O62" s="31"/>
      <c r="R62" s="31"/>
      <c r="S62" s="31"/>
    </row>
    <row r="63" spans="1:19" x14ac:dyDescent="0.2">
      <c r="B63" s="31"/>
      <c r="C63" s="31"/>
      <c r="D63" s="31"/>
      <c r="E63" s="31"/>
      <c r="F63" s="31"/>
      <c r="G63" s="31"/>
      <c r="H63" s="31"/>
      <c r="I63" s="31"/>
      <c r="J63" s="31"/>
      <c r="O63" s="31"/>
      <c r="R63" s="31"/>
      <c r="S63" s="31"/>
    </row>
    <row r="64" spans="1:19" x14ac:dyDescent="0.2">
      <c r="B64" s="31"/>
      <c r="C64" s="31"/>
      <c r="D64" s="31"/>
      <c r="E64" s="31"/>
      <c r="F64" s="31"/>
      <c r="G64" s="31"/>
      <c r="H64" s="31"/>
      <c r="I64" s="31"/>
      <c r="J64" s="31"/>
      <c r="O64" s="31"/>
      <c r="R64" s="31"/>
      <c r="S64" s="31"/>
    </row>
    <row r="65" spans="1:19" x14ac:dyDescent="0.2">
      <c r="B65" s="31"/>
      <c r="C65" s="31"/>
      <c r="D65" s="31"/>
      <c r="E65" s="31"/>
      <c r="F65" s="31"/>
      <c r="G65" s="31"/>
      <c r="H65" s="31"/>
      <c r="I65" s="31"/>
      <c r="J65" s="31"/>
      <c r="O65" s="31"/>
      <c r="R65" s="31"/>
      <c r="S65" s="31"/>
    </row>
    <row r="66" spans="1:19" x14ac:dyDescent="0.2">
      <c r="B66" s="29"/>
      <c r="C66" s="29"/>
      <c r="J66" s="31"/>
      <c r="R66" s="31"/>
    </row>
    <row r="67" spans="1:19" x14ac:dyDescent="0.2">
      <c r="A67" s="1"/>
      <c r="J67" s="31"/>
    </row>
  </sheetData>
  <sheetProtection formatCells="0"/>
  <mergeCells count="1">
    <mergeCell ref="A32:E32"/>
  </mergeCells>
  <phoneticPr fontId="2" type="noConversion"/>
  <printOptions horizontalCentered="1"/>
  <pageMargins left="0.59055118110236227" right="0.59055118110236227" top="1.1417322834645669" bottom="0.59055118110236227" header="0" footer="0.39370078740157483"/>
  <pageSetup paperSize="119" firstPageNumber="3" orientation="portrait" useFirstPageNumber="1" r:id="rId1"/>
  <headerFooter alignWithMargins="0">
    <oddFooter>&amp;R&amp;9 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0"/>
  </sheetPr>
  <dimension ref="A1:S65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23.140625" style="1" customWidth="1"/>
    <col min="2" max="9" width="8.85546875" style="1" customWidth="1"/>
    <col min="10" max="12" width="8.7109375" style="1" hidden="1" customWidth="1"/>
    <col min="13" max="13" width="8.28515625" style="1" customWidth="1"/>
    <col min="14" max="14" width="9" style="1" customWidth="1"/>
    <col min="15" max="15" width="8.85546875" style="1" customWidth="1"/>
    <col min="16" max="16384" width="11.42578125" style="1"/>
  </cols>
  <sheetData>
    <row r="1" spans="1:15" s="67" customFormat="1" ht="30" customHeight="1" x14ac:dyDescent="0.25">
      <c r="F1" s="80"/>
      <c r="G1" s="80"/>
      <c r="H1" s="80"/>
      <c r="I1" s="141" t="s">
        <v>141</v>
      </c>
      <c r="J1" s="79"/>
      <c r="K1" s="79"/>
      <c r="L1" s="79"/>
    </row>
    <row r="2" spans="1:15" ht="5.0999999999999996" customHeight="1" x14ac:dyDescent="0.2">
      <c r="A2" s="169"/>
      <c r="B2" s="136"/>
      <c r="C2" s="136"/>
      <c r="D2" s="204"/>
      <c r="E2" s="204"/>
      <c r="F2" s="204"/>
      <c r="G2" s="204"/>
      <c r="H2" s="204"/>
      <c r="I2" s="204"/>
      <c r="K2" s="31"/>
      <c r="N2" s="31"/>
    </row>
    <row r="3" spans="1:15" ht="5.0999999999999996" customHeight="1" x14ac:dyDescent="0.2">
      <c r="A3" s="2"/>
      <c r="B3" s="2"/>
      <c r="C3" s="2"/>
      <c r="D3" s="2"/>
      <c r="E3" s="5"/>
      <c r="F3" s="5"/>
      <c r="G3" s="5"/>
      <c r="H3" s="5"/>
      <c r="I3" s="5"/>
      <c r="J3" s="135"/>
      <c r="K3" s="135"/>
      <c r="L3" s="135"/>
      <c r="M3" s="2"/>
    </row>
    <row r="4" spans="1:15" s="75" customFormat="1" ht="15" customHeight="1" x14ac:dyDescent="0.2">
      <c r="A4" s="172" t="s">
        <v>123</v>
      </c>
      <c r="B4" s="170"/>
      <c r="C4" s="170"/>
      <c r="D4" s="170"/>
      <c r="E4" s="171"/>
      <c r="F4" s="171"/>
      <c r="G4" s="171"/>
      <c r="H4" s="171"/>
      <c r="I4" s="171"/>
      <c r="J4" s="171"/>
      <c r="K4" s="171"/>
      <c r="L4" s="171"/>
      <c r="M4" s="171"/>
    </row>
    <row r="5" spans="1:15" s="75" customFormat="1" ht="15" customHeight="1" x14ac:dyDescent="0.2">
      <c r="A5" s="138" t="s">
        <v>144</v>
      </c>
      <c r="B5" s="170"/>
      <c r="C5" s="170"/>
      <c r="D5" s="170"/>
      <c r="E5" s="171"/>
      <c r="F5" s="171"/>
      <c r="G5" s="171"/>
      <c r="H5" s="171"/>
      <c r="I5" s="171"/>
      <c r="J5" s="171"/>
      <c r="K5" s="171"/>
      <c r="L5" s="171"/>
      <c r="M5" s="171"/>
    </row>
    <row r="6" spans="1:15" s="37" customFormat="1" ht="15" customHeight="1" x14ac:dyDescent="0.2">
      <c r="A6" s="58"/>
      <c r="B6" s="58"/>
      <c r="C6" s="58"/>
      <c r="D6" s="58"/>
      <c r="E6" s="58"/>
      <c r="F6" s="58"/>
      <c r="G6" s="58"/>
      <c r="H6" s="58"/>
      <c r="I6" s="11" t="s">
        <v>46</v>
      </c>
      <c r="J6" s="120"/>
      <c r="K6" s="267" t="s">
        <v>46</v>
      </c>
      <c r="L6" s="267"/>
      <c r="M6" s="121"/>
    </row>
    <row r="7" spans="1:15" s="2" customFormat="1" ht="5.0999999999999996" customHeight="1" x14ac:dyDescent="0.2">
      <c r="A7" s="58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58"/>
    </row>
    <row r="8" spans="1:15" s="2" customFormat="1" ht="5.0999999999999996" customHeight="1" x14ac:dyDescent="0.2">
      <c r="A8" s="58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58"/>
    </row>
    <row r="9" spans="1:15" s="2" customFormat="1" ht="15" customHeight="1" x14ac:dyDescent="0.2">
      <c r="A9" s="149"/>
      <c r="B9" s="270" t="s">
        <v>70</v>
      </c>
      <c r="C9" s="271"/>
      <c r="D9" s="156"/>
      <c r="E9" s="270" t="s">
        <v>44</v>
      </c>
      <c r="F9" s="271"/>
      <c r="G9" s="156"/>
      <c r="H9" s="270" t="s">
        <v>71</v>
      </c>
      <c r="I9" s="271"/>
      <c r="J9" s="125"/>
      <c r="K9" s="269" t="s">
        <v>63</v>
      </c>
      <c r="L9" s="269"/>
      <c r="M9" s="58"/>
    </row>
    <row r="10" spans="1:15" ht="15" customHeight="1" x14ac:dyDescent="0.2">
      <c r="A10" s="156" t="s">
        <v>17</v>
      </c>
      <c r="B10" s="149">
        <v>2020</v>
      </c>
      <c r="C10" s="149">
        <v>2021</v>
      </c>
      <c r="D10" s="149"/>
      <c r="E10" s="149">
        <v>2020</v>
      </c>
      <c r="F10" s="149">
        <v>2021</v>
      </c>
      <c r="G10" s="149"/>
      <c r="H10" s="149">
        <v>2020</v>
      </c>
      <c r="I10" s="149">
        <v>2021</v>
      </c>
      <c r="J10" s="11" t="s">
        <v>16</v>
      </c>
      <c r="K10" s="11" t="s">
        <v>44</v>
      </c>
      <c r="L10" s="11" t="s">
        <v>43</v>
      </c>
      <c r="M10" s="126"/>
    </row>
    <row r="11" spans="1:15" ht="5.0999999999999996" customHeight="1" x14ac:dyDescent="0.2">
      <c r="A11" s="58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6"/>
    </row>
    <row r="12" spans="1:15" s="8" customFormat="1" ht="14.1" customHeight="1" x14ac:dyDescent="0.2">
      <c r="A12" s="196" t="s">
        <v>15</v>
      </c>
      <c r="B12" s="221">
        <f>E12+H12</f>
        <v>3962.4</v>
      </c>
      <c r="C12" s="221">
        <f>F12+I12</f>
        <v>5902.2999999999993</v>
      </c>
      <c r="D12" s="216"/>
      <c r="E12" s="221">
        <v>1224.5999999999999</v>
      </c>
      <c r="F12" s="221">
        <v>1791.1</v>
      </c>
      <c r="G12" s="217"/>
      <c r="H12" s="221">
        <v>2737.8</v>
      </c>
      <c r="I12" s="221">
        <v>4111.2</v>
      </c>
      <c r="J12" s="129" t="e">
        <f>+#REF!</f>
        <v>#REF!</v>
      </c>
      <c r="K12" s="129" t="e">
        <f>+#REF!</f>
        <v>#REF!</v>
      </c>
      <c r="L12" s="129" t="e">
        <f>+#REF!</f>
        <v>#REF!</v>
      </c>
      <c r="M12" s="128"/>
      <c r="N12" s="51"/>
      <c r="O12" s="51"/>
    </row>
    <row r="13" spans="1:15" ht="12" customHeight="1" x14ac:dyDescent="0.2">
      <c r="A13" s="131" t="s">
        <v>31</v>
      </c>
      <c r="B13" s="130">
        <f>E13+H13</f>
        <v>83.3</v>
      </c>
      <c r="C13" s="130">
        <f>F13+I13</f>
        <v>142</v>
      </c>
      <c r="D13" s="132"/>
      <c r="E13" s="130">
        <v>36.9</v>
      </c>
      <c r="F13" s="130">
        <v>92.8</v>
      </c>
      <c r="G13" s="130"/>
      <c r="H13" s="130">
        <v>46.4</v>
      </c>
      <c r="I13" s="130">
        <v>49.2</v>
      </c>
      <c r="J13" s="133">
        <v>8</v>
      </c>
      <c r="K13" s="133">
        <v>8</v>
      </c>
      <c r="L13" s="133" t="s">
        <v>61</v>
      </c>
      <c r="M13" s="126"/>
    </row>
    <row r="14" spans="1:15" ht="12" customHeight="1" x14ac:dyDescent="0.2">
      <c r="A14" s="131" t="s">
        <v>74</v>
      </c>
      <c r="B14" s="130">
        <f t="shared" ref="B14:B28" si="0">E14+H14</f>
        <v>551</v>
      </c>
      <c r="C14" s="130">
        <f t="shared" ref="C14:C28" si="1">F14+I14</f>
        <v>531.70000000000005</v>
      </c>
      <c r="D14" s="132"/>
      <c r="E14" s="130">
        <v>33.700000000000003</v>
      </c>
      <c r="F14" s="126">
        <v>77</v>
      </c>
      <c r="G14" s="130"/>
      <c r="H14" s="130">
        <v>517.29999999999995</v>
      </c>
      <c r="I14" s="130">
        <v>454.7</v>
      </c>
      <c r="J14" s="133">
        <v>18</v>
      </c>
      <c r="K14" s="133">
        <v>35</v>
      </c>
      <c r="L14" s="133">
        <v>218.75</v>
      </c>
      <c r="M14" s="126"/>
    </row>
    <row r="15" spans="1:15" ht="12" customHeight="1" x14ac:dyDescent="0.2">
      <c r="A15" s="131" t="s">
        <v>45</v>
      </c>
      <c r="B15" s="130">
        <f t="shared" si="0"/>
        <v>117.2</v>
      </c>
      <c r="C15" s="130">
        <f t="shared" si="1"/>
        <v>169.5</v>
      </c>
      <c r="D15" s="132"/>
      <c r="E15" s="130">
        <v>45.8</v>
      </c>
      <c r="F15" s="130">
        <v>85.5</v>
      </c>
      <c r="G15" s="130"/>
      <c r="H15" s="130">
        <v>71.400000000000006</v>
      </c>
      <c r="I15" s="130">
        <v>84</v>
      </c>
      <c r="J15" s="133">
        <v>60</v>
      </c>
      <c r="K15" s="133">
        <v>92</v>
      </c>
      <c r="L15" s="133">
        <v>100</v>
      </c>
      <c r="M15" s="126"/>
    </row>
    <row r="16" spans="1:15" ht="12" customHeight="1" x14ac:dyDescent="0.2">
      <c r="A16" s="131" t="s">
        <v>75</v>
      </c>
      <c r="B16" s="130">
        <f t="shared" si="0"/>
        <v>140.9</v>
      </c>
      <c r="C16" s="130">
        <f t="shared" si="1"/>
        <v>270.89999999999998</v>
      </c>
      <c r="D16" s="132"/>
      <c r="E16" s="130">
        <v>96.5</v>
      </c>
      <c r="F16" s="130">
        <v>202.3</v>
      </c>
      <c r="G16" s="130"/>
      <c r="H16" s="130">
        <v>44.4</v>
      </c>
      <c r="I16" s="130">
        <v>68.599999999999994</v>
      </c>
      <c r="J16" s="133"/>
      <c r="K16" s="133"/>
      <c r="L16" s="133"/>
      <c r="M16" s="126"/>
    </row>
    <row r="17" spans="1:13" ht="12" customHeight="1" x14ac:dyDescent="0.2">
      <c r="A17" s="131" t="s">
        <v>32</v>
      </c>
      <c r="B17" s="130">
        <f t="shared" si="0"/>
        <v>144.5</v>
      </c>
      <c r="C17" s="130">
        <f t="shared" si="1"/>
        <v>210.7</v>
      </c>
      <c r="D17" s="132"/>
      <c r="E17" s="130">
        <v>134.1</v>
      </c>
      <c r="F17" s="130">
        <v>197.2</v>
      </c>
      <c r="G17" s="130"/>
      <c r="H17" s="130">
        <v>10.4</v>
      </c>
      <c r="I17" s="130">
        <v>13.5</v>
      </c>
      <c r="J17" s="133">
        <v>16</v>
      </c>
      <c r="K17" s="133">
        <v>28</v>
      </c>
      <c r="L17" s="133">
        <v>100</v>
      </c>
      <c r="M17" s="126"/>
    </row>
    <row r="18" spans="1:13" ht="12" customHeight="1" x14ac:dyDescent="0.2">
      <c r="A18" s="131" t="s">
        <v>33</v>
      </c>
      <c r="B18" s="130">
        <f t="shared" si="0"/>
        <v>315.39999999999998</v>
      </c>
      <c r="C18" s="130">
        <f t="shared" si="1"/>
        <v>334</v>
      </c>
      <c r="D18" s="132"/>
      <c r="E18" s="130">
        <v>98.9</v>
      </c>
      <c r="F18" s="130">
        <v>148.4</v>
      </c>
      <c r="G18" s="130"/>
      <c r="H18" s="130">
        <v>216.5</v>
      </c>
      <c r="I18" s="130">
        <v>185.6</v>
      </c>
      <c r="J18" s="133">
        <v>16</v>
      </c>
      <c r="K18" s="133">
        <v>44</v>
      </c>
      <c r="L18" s="133" t="s">
        <v>61</v>
      </c>
      <c r="M18" s="126"/>
    </row>
    <row r="19" spans="1:13" ht="12" customHeight="1" x14ac:dyDescent="0.2">
      <c r="A19" s="131" t="s">
        <v>34</v>
      </c>
      <c r="B19" s="130">
        <f t="shared" si="0"/>
        <v>424.29999999999995</v>
      </c>
      <c r="C19" s="130">
        <f t="shared" si="1"/>
        <v>936.3</v>
      </c>
      <c r="D19" s="132"/>
      <c r="E19" s="130">
        <v>244.1</v>
      </c>
      <c r="F19" s="130">
        <v>183.7</v>
      </c>
      <c r="G19" s="130"/>
      <c r="H19" s="130">
        <v>180.2</v>
      </c>
      <c r="I19" s="130">
        <v>752.6</v>
      </c>
      <c r="J19" s="133">
        <v>12</v>
      </c>
      <c r="K19" s="133">
        <v>24</v>
      </c>
      <c r="L19" s="133">
        <v>100</v>
      </c>
      <c r="M19" s="126"/>
    </row>
    <row r="20" spans="1:13" ht="12" customHeight="1" x14ac:dyDescent="0.2">
      <c r="A20" s="131" t="s">
        <v>35</v>
      </c>
      <c r="B20" s="130">
        <f t="shared" si="0"/>
        <v>254.7</v>
      </c>
      <c r="C20" s="130">
        <f t="shared" si="1"/>
        <v>236.39999999999998</v>
      </c>
      <c r="D20" s="132"/>
      <c r="E20" s="130">
        <v>106.7</v>
      </c>
      <c r="F20" s="130">
        <v>146.69999999999999</v>
      </c>
      <c r="G20" s="130"/>
      <c r="H20" s="130">
        <v>148</v>
      </c>
      <c r="I20" s="130">
        <v>89.7</v>
      </c>
      <c r="J20" s="133">
        <v>9</v>
      </c>
      <c r="K20" s="133">
        <v>9</v>
      </c>
      <c r="L20" s="133">
        <v>100</v>
      </c>
      <c r="M20" s="126"/>
    </row>
    <row r="21" spans="1:13" ht="12" customHeight="1" x14ac:dyDescent="0.2">
      <c r="A21" s="131" t="s">
        <v>64</v>
      </c>
      <c r="B21" s="130">
        <f t="shared" si="0"/>
        <v>175.2</v>
      </c>
      <c r="C21" s="130">
        <f t="shared" si="1"/>
        <v>158.6</v>
      </c>
      <c r="D21" s="132"/>
      <c r="E21" s="130">
        <v>31.7</v>
      </c>
      <c r="F21" s="130">
        <v>45.1</v>
      </c>
      <c r="G21" s="130"/>
      <c r="H21" s="130">
        <v>143.5</v>
      </c>
      <c r="I21" s="130">
        <v>113.5</v>
      </c>
      <c r="J21" s="133">
        <v>36</v>
      </c>
      <c r="K21" s="133">
        <v>36</v>
      </c>
      <c r="L21" s="133">
        <v>150</v>
      </c>
      <c r="M21" s="126"/>
    </row>
    <row r="22" spans="1:13" ht="12" customHeight="1" x14ac:dyDescent="0.2">
      <c r="A22" s="131" t="s">
        <v>36</v>
      </c>
      <c r="B22" s="130">
        <f t="shared" si="0"/>
        <v>204.7</v>
      </c>
      <c r="C22" s="130">
        <f t="shared" si="1"/>
        <v>294.89999999999998</v>
      </c>
      <c r="D22" s="132"/>
      <c r="E22" s="130">
        <v>80.8</v>
      </c>
      <c r="F22" s="130">
        <v>122.7</v>
      </c>
      <c r="G22" s="130"/>
      <c r="H22" s="130">
        <v>123.9</v>
      </c>
      <c r="I22" s="130">
        <v>172.2</v>
      </c>
      <c r="J22" s="133">
        <v>16</v>
      </c>
      <c r="K22" s="133">
        <v>32</v>
      </c>
      <c r="L22" s="133">
        <v>200</v>
      </c>
      <c r="M22" s="126"/>
    </row>
    <row r="23" spans="1:13" ht="12" customHeight="1" x14ac:dyDescent="0.2">
      <c r="A23" s="131" t="s">
        <v>37</v>
      </c>
      <c r="B23" s="130">
        <f t="shared" si="0"/>
        <v>159.80000000000001</v>
      </c>
      <c r="C23" s="130">
        <f t="shared" si="1"/>
        <v>142.5</v>
      </c>
      <c r="D23" s="132"/>
      <c r="E23" s="130">
        <v>29.9</v>
      </c>
      <c r="F23" s="130">
        <v>57.9</v>
      </c>
      <c r="G23" s="130"/>
      <c r="H23" s="130">
        <v>129.9</v>
      </c>
      <c r="I23" s="130">
        <v>84.6</v>
      </c>
      <c r="J23" s="133">
        <v>0</v>
      </c>
      <c r="K23" s="133">
        <v>12</v>
      </c>
      <c r="L23" s="133" t="s">
        <v>61</v>
      </c>
      <c r="M23" s="126"/>
    </row>
    <row r="24" spans="1:13" ht="12" customHeight="1" x14ac:dyDescent="0.2">
      <c r="A24" s="131" t="s">
        <v>38</v>
      </c>
      <c r="B24" s="130">
        <f t="shared" si="0"/>
        <v>763.2</v>
      </c>
      <c r="C24" s="130">
        <f t="shared" si="1"/>
        <v>1560.6</v>
      </c>
      <c r="D24" s="132"/>
      <c r="E24" s="130">
        <v>118.5</v>
      </c>
      <c r="F24" s="130">
        <v>185.8</v>
      </c>
      <c r="G24" s="130"/>
      <c r="H24" s="130">
        <v>644.70000000000005</v>
      </c>
      <c r="I24" s="130">
        <v>1374.8</v>
      </c>
      <c r="J24" s="133">
        <v>0</v>
      </c>
      <c r="K24" s="133">
        <v>0</v>
      </c>
      <c r="L24" s="133" t="s">
        <v>61</v>
      </c>
      <c r="M24" s="126"/>
    </row>
    <row r="25" spans="1:13" ht="12" customHeight="1" x14ac:dyDescent="0.2">
      <c r="A25" s="131" t="s">
        <v>39</v>
      </c>
      <c r="B25" s="130">
        <f t="shared" si="0"/>
        <v>164.7</v>
      </c>
      <c r="C25" s="130">
        <f t="shared" si="1"/>
        <v>178.2</v>
      </c>
      <c r="D25" s="132"/>
      <c r="E25" s="130">
        <v>71.7</v>
      </c>
      <c r="F25" s="130">
        <v>110.6</v>
      </c>
      <c r="G25" s="130"/>
      <c r="H25" s="130">
        <v>93</v>
      </c>
      <c r="I25" s="130">
        <v>67.599999999999994</v>
      </c>
      <c r="J25" s="133">
        <v>0</v>
      </c>
      <c r="K25" s="133">
        <v>16</v>
      </c>
      <c r="L25" s="133" t="s">
        <v>61</v>
      </c>
      <c r="M25" s="126"/>
    </row>
    <row r="26" spans="1:13" ht="12" customHeight="1" x14ac:dyDescent="0.2">
      <c r="A26" s="131" t="s">
        <v>40</v>
      </c>
      <c r="B26" s="130">
        <f t="shared" si="0"/>
        <v>251.2</v>
      </c>
      <c r="C26" s="130">
        <f t="shared" si="1"/>
        <v>504.40000000000003</v>
      </c>
      <c r="D26" s="132"/>
      <c r="E26" s="130">
        <v>61.7</v>
      </c>
      <c r="F26" s="130">
        <v>76.8</v>
      </c>
      <c r="G26" s="130"/>
      <c r="H26" s="130">
        <v>189.5</v>
      </c>
      <c r="I26" s="130">
        <v>427.6</v>
      </c>
      <c r="J26" s="133">
        <v>0</v>
      </c>
      <c r="K26" s="133">
        <v>12</v>
      </c>
      <c r="L26" s="133" t="s">
        <v>61</v>
      </c>
      <c r="M26" s="126"/>
    </row>
    <row r="27" spans="1:13" ht="12" customHeight="1" x14ac:dyDescent="0.2">
      <c r="A27" s="131" t="s">
        <v>41</v>
      </c>
      <c r="B27" s="130">
        <f t="shared" si="0"/>
        <v>84.699999999999989</v>
      </c>
      <c r="C27" s="130">
        <f t="shared" si="1"/>
        <v>114.9</v>
      </c>
      <c r="D27" s="132"/>
      <c r="E27" s="130">
        <v>26.9</v>
      </c>
      <c r="F27" s="130">
        <v>54.5</v>
      </c>
      <c r="G27" s="130"/>
      <c r="H27" s="130">
        <v>57.8</v>
      </c>
      <c r="I27" s="130">
        <v>60.4</v>
      </c>
      <c r="J27" s="133">
        <v>12</v>
      </c>
      <c r="K27" s="133">
        <v>12</v>
      </c>
      <c r="L27" s="133" t="s">
        <v>61</v>
      </c>
      <c r="M27" s="126"/>
    </row>
    <row r="28" spans="1:13" ht="12" customHeight="1" x14ac:dyDescent="0.2">
      <c r="A28" s="131" t="s">
        <v>42</v>
      </c>
      <c r="B28" s="130">
        <f t="shared" si="0"/>
        <v>127.60000000000001</v>
      </c>
      <c r="C28" s="130">
        <f t="shared" si="1"/>
        <v>116.69999999999999</v>
      </c>
      <c r="D28" s="132"/>
      <c r="E28" s="130">
        <v>6.7</v>
      </c>
      <c r="F28" s="130">
        <v>4.0999999999999996</v>
      </c>
      <c r="G28" s="130"/>
      <c r="H28" s="130">
        <v>120.9</v>
      </c>
      <c r="I28" s="130">
        <v>112.6</v>
      </c>
      <c r="J28" s="12">
        <v>0</v>
      </c>
      <c r="K28" s="12">
        <v>8</v>
      </c>
      <c r="L28" s="12" t="s">
        <v>61</v>
      </c>
      <c r="M28" s="126"/>
    </row>
    <row r="29" spans="1:13" ht="5.0999999999999996" customHeight="1" x14ac:dyDescent="0.2">
      <c r="A29" s="173"/>
      <c r="B29" s="173"/>
      <c r="C29" s="173"/>
      <c r="D29" s="173"/>
      <c r="E29" s="173"/>
      <c r="F29" s="173"/>
      <c r="G29" s="173"/>
      <c r="H29" s="173"/>
      <c r="I29" s="173"/>
      <c r="J29" s="122"/>
      <c r="K29" s="122"/>
      <c r="L29" s="122" t="s">
        <v>13</v>
      </c>
      <c r="M29" s="126"/>
    </row>
    <row r="30" spans="1:13" ht="14.25" customHeight="1" x14ac:dyDescent="0.2">
      <c r="A30" s="233" t="s">
        <v>165</v>
      </c>
      <c r="B30" s="58"/>
      <c r="C30" s="58"/>
      <c r="D30" s="58"/>
      <c r="E30" s="58"/>
      <c r="F30" s="58"/>
      <c r="G30" s="58"/>
      <c r="H30" s="58"/>
      <c r="I30" s="58"/>
      <c r="J30" s="124"/>
      <c r="K30" s="124"/>
      <c r="L30" s="124"/>
      <c r="M30" s="126"/>
    </row>
    <row r="31" spans="1:13" ht="20.25" customHeight="1" x14ac:dyDescent="0.2">
      <c r="A31" s="40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3" ht="12.75" x14ac:dyDescent="0.2">
      <c r="A32" s="272" t="s">
        <v>118</v>
      </c>
      <c r="B32" s="266"/>
      <c r="C32" s="266"/>
      <c r="D32" s="266"/>
      <c r="E32" s="266"/>
      <c r="F32" s="266"/>
      <c r="G32" s="266"/>
      <c r="H32" s="266"/>
      <c r="I32" s="266"/>
    </row>
    <row r="34" spans="1:10" x14ac:dyDescent="0.2">
      <c r="H34" s="268"/>
      <c r="I34" s="268"/>
    </row>
    <row r="39" spans="1:10" x14ac:dyDescent="0.2">
      <c r="A39" s="4"/>
    </row>
    <row r="40" spans="1:10" x14ac:dyDescent="0.2">
      <c r="B40" s="268"/>
      <c r="C40" s="268"/>
      <c r="D40" s="38"/>
      <c r="E40" s="268"/>
      <c r="F40" s="268"/>
      <c r="G40" s="38"/>
      <c r="H40" s="268"/>
      <c r="I40" s="268"/>
    </row>
    <row r="41" spans="1:10" x14ac:dyDescent="0.2">
      <c r="B41" s="2"/>
      <c r="C41" s="2"/>
      <c r="D41" s="2"/>
      <c r="E41" s="2"/>
      <c r="F41" s="2"/>
      <c r="G41" s="2"/>
      <c r="H41" s="2"/>
      <c r="I41" s="2"/>
    </row>
    <row r="42" spans="1:10" x14ac:dyDescent="0.2">
      <c r="B42" s="2"/>
      <c r="C42" s="2"/>
      <c r="D42" s="2"/>
      <c r="E42" s="2"/>
      <c r="F42" s="2"/>
      <c r="G42" s="2"/>
      <c r="H42" s="2"/>
      <c r="I42" s="2"/>
    </row>
    <row r="43" spans="1:10" x14ac:dyDescent="0.2">
      <c r="B43" s="2"/>
      <c r="C43" s="2"/>
      <c r="D43" s="2"/>
      <c r="E43" s="2"/>
      <c r="F43" s="2"/>
      <c r="G43" s="2"/>
      <c r="H43" s="2"/>
      <c r="I43" s="2"/>
    </row>
    <row r="44" spans="1:10" x14ac:dyDescent="0.2">
      <c r="B44" s="2"/>
      <c r="C44" s="2"/>
      <c r="D44" s="2"/>
      <c r="E44" s="2"/>
      <c r="F44" s="2"/>
      <c r="G44" s="2"/>
      <c r="H44" s="2"/>
      <c r="I44" s="2"/>
    </row>
    <row r="45" spans="1:10" x14ac:dyDescent="0.2">
      <c r="B45" s="2"/>
      <c r="C45" s="2"/>
      <c r="D45" s="2"/>
      <c r="E45" s="2"/>
      <c r="F45" s="2"/>
      <c r="G45" s="2"/>
      <c r="H45" s="2"/>
      <c r="I45" s="2"/>
    </row>
    <row r="46" spans="1:10" x14ac:dyDescent="0.2">
      <c r="B46" s="41"/>
      <c r="C46" s="41"/>
      <c r="D46" s="41"/>
      <c r="E46" s="41"/>
      <c r="F46" s="41"/>
      <c r="G46" s="41"/>
      <c r="H46" s="41"/>
      <c r="I46" s="41"/>
      <c r="J46" s="42">
        <v>187.9</v>
      </c>
    </row>
    <row r="47" spans="1:10" x14ac:dyDescent="0.2">
      <c r="H47" s="42"/>
      <c r="I47" s="43"/>
      <c r="J47" s="42">
        <v>192.7</v>
      </c>
    </row>
    <row r="48" spans="1:10" x14ac:dyDescent="0.2">
      <c r="H48" s="44"/>
      <c r="I48" s="45"/>
      <c r="J48" s="44">
        <v>211.6</v>
      </c>
    </row>
    <row r="54" spans="1:19" ht="5.0999999999999996" customHeight="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19" ht="5.0999999999999996" customHeight="1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1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19" x14ac:dyDescent="0.2">
      <c r="C57" s="24"/>
      <c r="D57" s="24"/>
    </row>
    <row r="58" spans="1:19" ht="36" customHeight="1" x14ac:dyDescent="0.2"/>
    <row r="60" spans="1:19" x14ac:dyDescent="0.2">
      <c r="A60" s="46"/>
      <c r="B60" s="46"/>
      <c r="C60" s="46"/>
      <c r="D60" s="46"/>
      <c r="E60" s="47"/>
      <c r="F60" s="48"/>
      <c r="G60" s="48"/>
      <c r="M60" s="234"/>
      <c r="N60" s="234"/>
      <c r="O60" s="234"/>
      <c r="P60" s="234"/>
      <c r="Q60" s="234"/>
      <c r="R60" s="234"/>
      <c r="S60" s="234"/>
    </row>
    <row r="61" spans="1:19" x14ac:dyDescent="0.2">
      <c r="A61" s="234"/>
      <c r="B61" s="245">
        <f>[3]GRAF16!B3</f>
        <v>2006</v>
      </c>
      <c r="C61" s="245">
        <f>[3]GRAF16!C3</f>
        <v>2007</v>
      </c>
      <c r="D61" s="245">
        <f>[3]GRAF16!D3</f>
        <v>2008</v>
      </c>
      <c r="E61" s="245">
        <f>[3]GRAF16!E3</f>
        <v>2009</v>
      </c>
      <c r="F61" s="245">
        <f>[3]GRAF16!F3</f>
        <v>2010</v>
      </c>
      <c r="G61" s="245">
        <f>[3]GRAF16!G3</f>
        <v>2011</v>
      </c>
      <c r="H61" s="246">
        <f>[3]GRAF16!H3</f>
        <v>2012</v>
      </c>
      <c r="I61" s="234">
        <v>2013</v>
      </c>
      <c r="J61" s="234"/>
      <c r="K61" s="234"/>
      <c r="L61" s="234"/>
      <c r="M61" s="234">
        <v>2014</v>
      </c>
      <c r="N61" s="234">
        <v>2015</v>
      </c>
      <c r="O61" s="234">
        <v>2017</v>
      </c>
      <c r="P61" s="234">
        <v>2018</v>
      </c>
      <c r="Q61" s="234">
        <v>2019</v>
      </c>
      <c r="R61" s="234">
        <v>2020</v>
      </c>
      <c r="S61" s="234">
        <v>2021</v>
      </c>
    </row>
    <row r="62" spans="1:19" x14ac:dyDescent="0.2">
      <c r="A62" s="247" t="s">
        <v>16</v>
      </c>
      <c r="B62" s="248">
        <f>[3]GRAF16!B4</f>
        <v>1500.7</v>
      </c>
      <c r="C62" s="248">
        <f>[3]GRAF16!C4</f>
        <v>2917.4</v>
      </c>
      <c r="D62" s="248">
        <f>[3]GRAF16!D4</f>
        <v>4113.5</v>
      </c>
      <c r="E62" s="248">
        <f>[3]GRAF16!E4</f>
        <v>4252.1000000000004</v>
      </c>
      <c r="F62" s="248">
        <f>[3]GRAF16!F4</f>
        <v>3892.5</v>
      </c>
      <c r="G62" s="248">
        <v>3594.8</v>
      </c>
      <c r="H62" s="248">
        <v>3971.1</v>
      </c>
      <c r="I62" s="234">
        <v>4239.5</v>
      </c>
      <c r="J62" s="234"/>
      <c r="K62" s="234"/>
      <c r="L62" s="234"/>
      <c r="M62" s="234">
        <v>3855</v>
      </c>
      <c r="N62" s="234">
        <v>4398.8</v>
      </c>
      <c r="O62" s="234">
        <v>5183.2</v>
      </c>
      <c r="P62" s="234">
        <v>5657.9</v>
      </c>
      <c r="Q62" s="234">
        <v>4371.7</v>
      </c>
      <c r="R62" s="234">
        <v>3962.4</v>
      </c>
      <c r="S62" s="234">
        <v>5902.2999999999993</v>
      </c>
    </row>
    <row r="63" spans="1:19" x14ac:dyDescent="0.2">
      <c r="A63" s="247" t="s">
        <v>44</v>
      </c>
      <c r="B63" s="248">
        <f>[3]GRAF16!B5</f>
        <v>1478.4</v>
      </c>
      <c r="C63" s="248">
        <f>[3]GRAF16!C5</f>
        <v>879.1</v>
      </c>
      <c r="D63" s="248">
        <v>1775.9</v>
      </c>
      <c r="E63" s="248">
        <f>[3]GRAF16!E5</f>
        <v>1130</v>
      </c>
      <c r="F63" s="248">
        <f>[3]GRAF16!F5</f>
        <v>688</v>
      </c>
      <c r="G63" s="248">
        <v>320.39999999999998</v>
      </c>
      <c r="H63" s="248">
        <v>552.4</v>
      </c>
      <c r="I63" s="234">
        <v>776</v>
      </c>
      <c r="J63" s="234"/>
      <c r="K63" s="234"/>
      <c r="L63" s="234"/>
      <c r="M63" s="234">
        <v>530.29999999999995</v>
      </c>
      <c r="N63" s="234">
        <v>659.4</v>
      </c>
      <c r="O63" s="234">
        <v>1673.7</v>
      </c>
      <c r="P63" s="234">
        <v>2216.8000000000002</v>
      </c>
      <c r="Q63" s="234">
        <v>1491.6</v>
      </c>
      <c r="R63" s="234">
        <v>1224.5999999999999</v>
      </c>
      <c r="S63" s="234">
        <v>1791.1</v>
      </c>
    </row>
    <row r="64" spans="1:19" x14ac:dyDescent="0.2">
      <c r="A64" s="247" t="s">
        <v>43</v>
      </c>
      <c r="B64" s="248">
        <f>[3]GRAF16!B6</f>
        <v>22.3</v>
      </c>
      <c r="C64" s="248">
        <f>[3]GRAF16!C6</f>
        <v>2038.3</v>
      </c>
      <c r="D64" s="248">
        <v>2337.6</v>
      </c>
      <c r="E64" s="248">
        <f>[3]GRAF16!E6</f>
        <v>3122.1</v>
      </c>
      <c r="F64" s="248">
        <f>[3]GRAF16!F6</f>
        <v>3204.5</v>
      </c>
      <c r="G64" s="248">
        <v>3274.4</v>
      </c>
      <c r="H64" s="248">
        <v>3418.7</v>
      </c>
      <c r="I64" s="234">
        <v>3463.3</v>
      </c>
      <c r="J64" s="234"/>
      <c r="K64" s="234"/>
      <c r="L64" s="234"/>
      <c r="M64" s="234">
        <v>3324.7</v>
      </c>
      <c r="N64" s="234">
        <v>3739.4</v>
      </c>
      <c r="O64" s="234">
        <v>3509.5</v>
      </c>
      <c r="P64" s="234">
        <v>3441.1</v>
      </c>
      <c r="Q64" s="234">
        <v>2880.1</v>
      </c>
      <c r="R64" s="234">
        <v>2737.8</v>
      </c>
      <c r="S64" s="234">
        <v>4111.2</v>
      </c>
    </row>
    <row r="65" spans="13:19" x14ac:dyDescent="0.2">
      <c r="M65" s="234"/>
      <c r="N65" s="234"/>
      <c r="O65" s="234"/>
      <c r="P65" s="234"/>
      <c r="Q65" s="234"/>
      <c r="R65" s="234"/>
      <c r="S65" s="234"/>
    </row>
  </sheetData>
  <sheetProtection formatCells="0"/>
  <mergeCells count="10">
    <mergeCell ref="K6:L6"/>
    <mergeCell ref="H34:I34"/>
    <mergeCell ref="B40:C40"/>
    <mergeCell ref="E40:F40"/>
    <mergeCell ref="H40:I40"/>
    <mergeCell ref="K9:L9"/>
    <mergeCell ref="B9:C9"/>
    <mergeCell ref="E9:F9"/>
    <mergeCell ref="H9:I9"/>
    <mergeCell ref="A32:I32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119" firstPageNumber="5" orientation="portrait" useFirstPageNumber="1" r:id="rId1"/>
  <headerFooter alignWithMargins="0">
    <oddFooter>&amp;R&amp;9 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72"/>
  <sheetViews>
    <sheetView showGridLines="0" zoomScaleNormal="100" zoomScaleSheetLayoutView="100" workbookViewId="0">
      <selection activeCell="A4" sqref="A4"/>
    </sheetView>
  </sheetViews>
  <sheetFormatPr baseColWidth="10" defaultColWidth="12.7109375" defaultRowHeight="12" x14ac:dyDescent="0.2"/>
  <cols>
    <col min="1" max="1" width="18.42578125" style="1" customWidth="1"/>
    <col min="2" max="3" width="11.7109375" style="1" customWidth="1"/>
    <col min="4" max="4" width="0.85546875" style="1" customWidth="1"/>
    <col min="5" max="6" width="11.7109375" style="1" customWidth="1"/>
    <col min="7" max="7" width="1.28515625" style="1" customWidth="1"/>
    <col min="8" max="9" width="11.7109375" style="1" customWidth="1"/>
    <col min="10" max="10" width="7" style="1" customWidth="1"/>
    <col min="11" max="11" width="7.140625" style="1" customWidth="1"/>
    <col min="12" max="12" width="6.7109375" style="1" customWidth="1"/>
    <col min="13" max="13" width="6.42578125" style="1" customWidth="1"/>
    <col min="14" max="14" width="6" style="1" customWidth="1"/>
    <col min="15" max="15" width="6.5703125" style="1" customWidth="1"/>
    <col min="16" max="16" width="7" style="1" customWidth="1"/>
    <col min="17" max="17" width="7.140625" style="1" customWidth="1"/>
    <col min="18" max="18" width="6.85546875" style="1" customWidth="1"/>
    <col min="19" max="19" width="8.5703125" style="1" customWidth="1"/>
    <col min="20" max="16384" width="12.7109375" style="1"/>
  </cols>
  <sheetData>
    <row r="1" spans="1:11" s="82" customFormat="1" ht="30" customHeight="1" x14ac:dyDescent="0.25">
      <c r="C1" s="79"/>
      <c r="D1" s="79"/>
      <c r="E1" s="79"/>
      <c r="I1" s="141" t="s">
        <v>141</v>
      </c>
    </row>
    <row r="2" spans="1:11" s="6" customFormat="1" ht="5.0999999999999996" customHeight="1" x14ac:dyDescent="0.2">
      <c r="A2" s="175"/>
      <c r="B2" s="175"/>
      <c r="C2" s="176"/>
      <c r="D2" s="176"/>
      <c r="E2" s="176"/>
      <c r="F2" s="176"/>
      <c r="G2" s="176"/>
      <c r="H2" s="175"/>
      <c r="I2" s="175"/>
    </row>
    <row r="3" spans="1:11" s="6" customFormat="1" ht="5.0999999999999996" customHeight="1" x14ac:dyDescent="0.2">
      <c r="A3" s="3"/>
      <c r="B3" s="3"/>
      <c r="C3" s="174"/>
      <c r="D3" s="174"/>
      <c r="E3" s="174"/>
      <c r="F3" s="174"/>
      <c r="G3" s="174"/>
    </row>
    <row r="4" spans="1:11" s="75" customFormat="1" ht="15" customHeight="1" x14ac:dyDescent="0.2">
      <c r="A4" s="114" t="s">
        <v>124</v>
      </c>
    </row>
    <row r="5" spans="1:11" s="75" customFormat="1" ht="15" customHeight="1" x14ac:dyDescent="0.2">
      <c r="A5" s="114" t="s">
        <v>144</v>
      </c>
    </row>
    <row r="6" spans="1:11" s="6" customFormat="1" ht="15" customHeight="1" x14ac:dyDescent="0.2">
      <c r="A6" s="58"/>
      <c r="B6" s="58"/>
      <c r="C6" s="58"/>
      <c r="D6" s="58"/>
      <c r="E6" s="58"/>
      <c r="F6" s="58"/>
      <c r="G6" s="58"/>
      <c r="H6" s="58"/>
      <c r="I6" s="11" t="s">
        <v>46</v>
      </c>
      <c r="J6" s="58"/>
      <c r="K6" s="11"/>
    </row>
    <row r="7" spans="1:11" ht="5.0999999999999996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11" ht="5.0999999999999996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11" ht="12.75" customHeight="1" x14ac:dyDescent="0.2">
      <c r="A9" s="149"/>
      <c r="B9" s="270" t="s">
        <v>125</v>
      </c>
      <c r="C9" s="274"/>
      <c r="D9" s="220"/>
      <c r="E9" s="270" t="s">
        <v>127</v>
      </c>
      <c r="F9" s="270"/>
      <c r="G9" s="220"/>
      <c r="H9" s="270" t="s">
        <v>126</v>
      </c>
      <c r="I9" s="275"/>
    </row>
    <row r="10" spans="1:11" x14ac:dyDescent="0.2">
      <c r="A10" s="156" t="s">
        <v>17</v>
      </c>
      <c r="B10" s="149">
        <v>2020</v>
      </c>
      <c r="C10" s="149">
        <v>2021</v>
      </c>
      <c r="D10" s="149"/>
      <c r="E10" s="149">
        <v>2020</v>
      </c>
      <c r="F10" s="149">
        <v>2021</v>
      </c>
      <c r="G10" s="149"/>
      <c r="H10" s="149">
        <v>2020</v>
      </c>
      <c r="I10" s="149">
        <v>2021</v>
      </c>
    </row>
    <row r="11" spans="1:1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11" ht="15.95" customHeight="1" x14ac:dyDescent="0.2">
      <c r="A12" s="196" t="s">
        <v>15</v>
      </c>
      <c r="B12" s="256">
        <f t="shared" ref="B12:B28" si="0">E12+H12</f>
        <v>1527</v>
      </c>
      <c r="C12" s="216">
        <f t="shared" ref="C12:C28" si="1">F12+I12</f>
        <v>1530</v>
      </c>
      <c r="D12" s="218"/>
      <c r="E12" s="218">
        <f>SUM(E13:E28)</f>
        <v>977</v>
      </c>
      <c r="F12" s="218">
        <f>SUM(F13:F28)</f>
        <v>980</v>
      </c>
      <c r="G12" s="218"/>
      <c r="H12" s="196">
        <f>SUM(H13:H28)</f>
        <v>550</v>
      </c>
      <c r="I12" s="196">
        <f>SUM(I13:I28)</f>
        <v>550</v>
      </c>
    </row>
    <row r="13" spans="1:11" ht="14.45" customHeight="1" x14ac:dyDescent="0.2">
      <c r="A13" s="88" t="s">
        <v>31</v>
      </c>
      <c r="B13" s="134">
        <f t="shared" si="0"/>
        <v>121</v>
      </c>
      <c r="C13" s="134">
        <f t="shared" si="1"/>
        <v>121</v>
      </c>
      <c r="D13" s="134"/>
      <c r="E13" s="134">
        <v>101</v>
      </c>
      <c r="F13" s="134">
        <v>101</v>
      </c>
      <c r="G13" s="134"/>
      <c r="H13" s="1">
        <v>20</v>
      </c>
      <c r="I13" s="1">
        <v>20</v>
      </c>
    </row>
    <row r="14" spans="1:11" ht="14.45" customHeight="1" x14ac:dyDescent="0.2">
      <c r="A14" s="88" t="s">
        <v>74</v>
      </c>
      <c r="B14" s="134">
        <f t="shared" si="0"/>
        <v>99</v>
      </c>
      <c r="C14" s="134">
        <f t="shared" si="1"/>
        <v>99</v>
      </c>
      <c r="D14" s="134"/>
      <c r="E14" s="134">
        <v>71</v>
      </c>
      <c r="F14" s="134">
        <v>71</v>
      </c>
      <c r="G14" s="134"/>
      <c r="H14" s="1">
        <v>28</v>
      </c>
      <c r="I14" s="1">
        <v>28</v>
      </c>
    </row>
    <row r="15" spans="1:11" ht="14.45" customHeight="1" x14ac:dyDescent="0.2">
      <c r="A15" s="88" t="s">
        <v>45</v>
      </c>
      <c r="B15" s="134">
        <f t="shared" si="0"/>
        <v>121</v>
      </c>
      <c r="C15" s="134">
        <f t="shared" si="1"/>
        <v>121</v>
      </c>
      <c r="D15" s="134"/>
      <c r="E15" s="134">
        <v>37</v>
      </c>
      <c r="F15" s="134">
        <v>37</v>
      </c>
      <c r="G15" s="134"/>
      <c r="H15" s="1">
        <v>84</v>
      </c>
      <c r="I15" s="1">
        <v>84</v>
      </c>
    </row>
    <row r="16" spans="1:11" ht="14.45" customHeight="1" x14ac:dyDescent="0.2">
      <c r="A16" s="88" t="s">
        <v>75</v>
      </c>
      <c r="B16" s="134">
        <f t="shared" si="0"/>
        <v>149</v>
      </c>
      <c r="C16" s="134">
        <f t="shared" si="1"/>
        <v>149</v>
      </c>
      <c r="D16" s="134"/>
      <c r="E16" s="134">
        <v>81</v>
      </c>
      <c r="F16" s="134">
        <v>81</v>
      </c>
      <c r="G16" s="134"/>
      <c r="H16" s="1">
        <v>68</v>
      </c>
      <c r="I16" s="1">
        <v>68</v>
      </c>
    </row>
    <row r="17" spans="1:9" ht="14.45" customHeight="1" x14ac:dyDescent="0.2">
      <c r="A17" s="88" t="s">
        <v>32</v>
      </c>
      <c r="B17" s="134">
        <f t="shared" si="0"/>
        <v>102</v>
      </c>
      <c r="C17" s="134">
        <f t="shared" si="1"/>
        <v>102</v>
      </c>
      <c r="D17" s="134"/>
      <c r="E17" s="134">
        <v>74</v>
      </c>
      <c r="F17" s="134">
        <v>74</v>
      </c>
      <c r="G17" s="134"/>
      <c r="H17" s="1">
        <v>28</v>
      </c>
      <c r="I17" s="1">
        <v>28</v>
      </c>
    </row>
    <row r="18" spans="1:9" ht="14.45" customHeight="1" x14ac:dyDescent="0.2">
      <c r="A18" s="88" t="s">
        <v>33</v>
      </c>
      <c r="B18" s="134">
        <f t="shared" si="0"/>
        <v>126</v>
      </c>
      <c r="C18" s="134">
        <f t="shared" si="1"/>
        <v>126</v>
      </c>
      <c r="D18" s="134"/>
      <c r="E18" s="134">
        <v>76</v>
      </c>
      <c r="F18" s="134">
        <v>76</v>
      </c>
      <c r="G18" s="134"/>
      <c r="H18" s="1">
        <v>50</v>
      </c>
      <c r="I18" s="1">
        <v>50</v>
      </c>
    </row>
    <row r="19" spans="1:9" ht="14.45" customHeight="1" x14ac:dyDescent="0.2">
      <c r="A19" s="88" t="s">
        <v>34</v>
      </c>
      <c r="B19" s="134">
        <f t="shared" si="0"/>
        <v>98</v>
      </c>
      <c r="C19" s="134">
        <f t="shared" si="1"/>
        <v>98</v>
      </c>
      <c r="D19" s="134"/>
      <c r="E19" s="134">
        <v>74</v>
      </c>
      <c r="F19" s="134">
        <v>74</v>
      </c>
      <c r="G19" s="134"/>
      <c r="H19" s="1">
        <v>24</v>
      </c>
      <c r="I19" s="1">
        <v>24</v>
      </c>
    </row>
    <row r="20" spans="1:9" ht="14.45" customHeight="1" x14ac:dyDescent="0.2">
      <c r="A20" s="88" t="s">
        <v>35</v>
      </c>
      <c r="B20" s="134">
        <f t="shared" si="0"/>
        <v>67</v>
      </c>
      <c r="C20" s="134">
        <f t="shared" si="1"/>
        <v>67</v>
      </c>
      <c r="D20" s="134"/>
      <c r="E20" s="134">
        <v>59</v>
      </c>
      <c r="F20" s="134">
        <v>59</v>
      </c>
      <c r="G20" s="134"/>
      <c r="H20" s="1">
        <v>8</v>
      </c>
      <c r="I20" s="1">
        <v>8</v>
      </c>
    </row>
    <row r="21" spans="1:9" ht="14.45" customHeight="1" x14ac:dyDescent="0.2">
      <c r="A21" s="88" t="s">
        <v>64</v>
      </c>
      <c r="B21" s="134">
        <f t="shared" si="0"/>
        <v>136</v>
      </c>
      <c r="C21" s="134">
        <f t="shared" si="1"/>
        <v>136</v>
      </c>
      <c r="D21" s="134"/>
      <c r="E21" s="134">
        <v>98</v>
      </c>
      <c r="F21" s="134">
        <v>98</v>
      </c>
      <c r="G21" s="134"/>
      <c r="H21" s="1">
        <v>38</v>
      </c>
      <c r="I21" s="1">
        <v>38</v>
      </c>
    </row>
    <row r="22" spans="1:9" ht="14.45" customHeight="1" x14ac:dyDescent="0.2">
      <c r="A22" s="88" t="s">
        <v>36</v>
      </c>
      <c r="B22" s="134">
        <f t="shared" si="0"/>
        <v>115</v>
      </c>
      <c r="C22" s="134">
        <f t="shared" si="1"/>
        <v>118</v>
      </c>
      <c r="D22" s="134"/>
      <c r="E22" s="134">
        <v>67</v>
      </c>
      <c r="F22" s="134">
        <v>70</v>
      </c>
      <c r="G22" s="134"/>
      <c r="H22" s="1">
        <v>48</v>
      </c>
      <c r="I22" s="1">
        <v>48</v>
      </c>
    </row>
    <row r="23" spans="1:9" ht="14.45" customHeight="1" x14ac:dyDescent="0.2">
      <c r="A23" s="88" t="s">
        <v>37</v>
      </c>
      <c r="B23" s="134">
        <f t="shared" si="0"/>
        <v>44</v>
      </c>
      <c r="C23" s="134">
        <f t="shared" si="1"/>
        <v>44</v>
      </c>
      <c r="D23" s="134"/>
      <c r="E23" s="134">
        <v>20</v>
      </c>
      <c r="F23" s="134">
        <v>20</v>
      </c>
      <c r="G23" s="134"/>
      <c r="H23" s="1">
        <v>24</v>
      </c>
      <c r="I23" s="1">
        <v>24</v>
      </c>
    </row>
    <row r="24" spans="1:9" ht="14.45" customHeight="1" x14ac:dyDescent="0.2">
      <c r="A24" s="88" t="s">
        <v>38</v>
      </c>
      <c r="B24" s="134">
        <f t="shared" si="0"/>
        <v>140</v>
      </c>
      <c r="C24" s="134">
        <f t="shared" si="1"/>
        <v>140</v>
      </c>
      <c r="D24" s="134"/>
      <c r="E24" s="134">
        <v>106</v>
      </c>
      <c r="F24" s="134">
        <v>106</v>
      </c>
      <c r="G24" s="134"/>
      <c r="H24" s="1">
        <v>34</v>
      </c>
      <c r="I24" s="1">
        <v>34</v>
      </c>
    </row>
    <row r="25" spans="1:9" ht="14.45" customHeight="1" x14ac:dyDescent="0.2">
      <c r="A25" s="88" t="s">
        <v>39</v>
      </c>
      <c r="B25" s="134">
        <f t="shared" si="0"/>
        <v>70</v>
      </c>
      <c r="C25" s="134">
        <f t="shared" si="1"/>
        <v>70</v>
      </c>
      <c r="D25" s="134"/>
      <c r="E25" s="134">
        <v>46</v>
      </c>
      <c r="F25" s="134">
        <v>46</v>
      </c>
      <c r="G25" s="134"/>
      <c r="H25" s="1">
        <v>24</v>
      </c>
      <c r="I25" s="1">
        <v>24</v>
      </c>
    </row>
    <row r="26" spans="1:9" ht="14.45" customHeight="1" x14ac:dyDescent="0.2">
      <c r="A26" s="88" t="s">
        <v>40</v>
      </c>
      <c r="B26" s="134">
        <f t="shared" si="0"/>
        <v>67</v>
      </c>
      <c r="C26" s="134">
        <f t="shared" si="1"/>
        <v>67</v>
      </c>
      <c r="D26" s="134"/>
      <c r="E26" s="134">
        <v>31</v>
      </c>
      <c r="F26" s="134">
        <v>31</v>
      </c>
      <c r="G26" s="134"/>
      <c r="H26" s="1">
        <v>36</v>
      </c>
      <c r="I26" s="1">
        <v>36</v>
      </c>
    </row>
    <row r="27" spans="1:9" ht="14.45" customHeight="1" x14ac:dyDescent="0.2">
      <c r="A27" s="88" t="s">
        <v>41</v>
      </c>
      <c r="B27" s="134">
        <f t="shared" si="0"/>
        <v>57</v>
      </c>
      <c r="C27" s="134">
        <f t="shared" si="1"/>
        <v>57</v>
      </c>
      <c r="D27" s="134"/>
      <c r="E27" s="134">
        <v>29</v>
      </c>
      <c r="F27" s="134">
        <v>29</v>
      </c>
      <c r="G27" s="134"/>
      <c r="H27" s="1">
        <v>28</v>
      </c>
      <c r="I27" s="1">
        <v>28</v>
      </c>
    </row>
    <row r="28" spans="1:9" ht="14.45" customHeight="1" x14ac:dyDescent="0.2">
      <c r="A28" s="88" t="s">
        <v>42</v>
      </c>
      <c r="B28" s="134">
        <f t="shared" si="0"/>
        <v>15</v>
      </c>
      <c r="C28" s="134">
        <f t="shared" si="1"/>
        <v>15</v>
      </c>
      <c r="D28" s="134"/>
      <c r="E28" s="134">
        <v>7</v>
      </c>
      <c r="F28" s="134">
        <v>7</v>
      </c>
      <c r="G28" s="134"/>
      <c r="H28" s="1">
        <v>8</v>
      </c>
      <c r="I28" s="1">
        <v>8</v>
      </c>
    </row>
    <row r="29" spans="1:9" s="2" customFormat="1" ht="5.0999999999999996" customHeight="1" x14ac:dyDescent="0.2">
      <c r="A29" s="136"/>
      <c r="B29" s="136"/>
      <c r="C29" s="136"/>
      <c r="D29" s="136"/>
      <c r="E29" s="136"/>
      <c r="F29" s="177"/>
      <c r="G29" s="177"/>
      <c r="H29" s="177"/>
      <c r="I29" s="177"/>
    </row>
    <row r="30" spans="1:9" s="2" customFormat="1" ht="12.75" customHeight="1" x14ac:dyDescent="0.2">
      <c r="A30" s="233" t="s">
        <v>136</v>
      </c>
      <c r="F30" s="116"/>
      <c r="G30" s="116"/>
      <c r="H30" s="116"/>
      <c r="I30" s="116"/>
    </row>
    <row r="31" spans="1:9" s="2" customFormat="1" ht="21.75" customHeight="1" x14ac:dyDescent="0.2">
      <c r="F31" s="116"/>
      <c r="G31" s="116"/>
      <c r="H31" s="116"/>
      <c r="I31" s="116"/>
    </row>
    <row r="32" spans="1:9" ht="18.75" customHeight="1" x14ac:dyDescent="0.2">
      <c r="A32" s="272" t="s">
        <v>128</v>
      </c>
      <c r="B32" s="266"/>
      <c r="C32" s="266"/>
      <c r="D32" s="266"/>
      <c r="E32" s="266"/>
      <c r="F32" s="266"/>
      <c r="G32" s="266"/>
      <c r="H32" s="266"/>
      <c r="I32" s="266"/>
    </row>
    <row r="33" spans="2:26" ht="15.95" customHeight="1" x14ac:dyDescent="0.2"/>
    <row r="34" spans="2:26" x14ac:dyDescent="0.2"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</row>
    <row r="35" spans="2:26" x14ac:dyDescent="0.2"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>
        <v>2017</v>
      </c>
      <c r="V35" s="234">
        <v>2018</v>
      </c>
      <c r="W35" s="234">
        <v>2019</v>
      </c>
      <c r="X35" s="234">
        <v>2020</v>
      </c>
      <c r="Y35" s="234">
        <v>2021</v>
      </c>
      <c r="Z35" s="234"/>
    </row>
    <row r="36" spans="2:26" x14ac:dyDescent="0.2"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</row>
    <row r="37" spans="2:26" x14ac:dyDescent="0.2">
      <c r="J37" s="234"/>
      <c r="K37" s="234" t="s">
        <v>16</v>
      </c>
      <c r="L37" s="234"/>
      <c r="M37" s="234"/>
      <c r="N37" s="234"/>
      <c r="O37" s="234"/>
      <c r="P37" s="234"/>
      <c r="Q37" s="234"/>
      <c r="R37" s="234"/>
      <c r="S37" s="234"/>
      <c r="T37" s="234"/>
      <c r="U37" s="234">
        <v>1405</v>
      </c>
      <c r="V37" s="234">
        <v>1466</v>
      </c>
      <c r="W37" s="234">
        <v>1527</v>
      </c>
      <c r="X37" s="234">
        <v>1527</v>
      </c>
      <c r="Y37" s="234">
        <v>1530</v>
      </c>
      <c r="Z37" s="234"/>
    </row>
    <row r="38" spans="2:26" x14ac:dyDescent="0.2">
      <c r="J38" s="234"/>
      <c r="K38" s="234" t="s">
        <v>44</v>
      </c>
      <c r="L38" s="234"/>
      <c r="M38" s="234"/>
      <c r="N38" s="234"/>
      <c r="O38" s="234"/>
      <c r="P38" s="234"/>
      <c r="Q38" s="234"/>
      <c r="R38" s="234"/>
      <c r="S38" s="234"/>
      <c r="T38" s="234"/>
      <c r="U38" s="234">
        <v>855</v>
      </c>
      <c r="V38" s="234">
        <v>916</v>
      </c>
      <c r="W38" s="234">
        <v>977</v>
      </c>
      <c r="X38" s="234">
        <v>977</v>
      </c>
      <c r="Y38" s="234">
        <v>980</v>
      </c>
      <c r="Z38" s="234"/>
    </row>
    <row r="39" spans="2:26" x14ac:dyDescent="0.2">
      <c r="J39" s="234"/>
      <c r="K39" s="234" t="s">
        <v>43</v>
      </c>
      <c r="L39" s="234"/>
      <c r="M39" s="234"/>
      <c r="N39" s="234"/>
      <c r="O39" s="234"/>
      <c r="P39" s="234"/>
      <c r="Q39" s="234"/>
      <c r="R39" s="234"/>
      <c r="S39" s="234"/>
      <c r="T39" s="234"/>
      <c r="U39" s="234">
        <v>550</v>
      </c>
      <c r="V39" s="234">
        <v>550</v>
      </c>
      <c r="W39" s="234">
        <v>550</v>
      </c>
      <c r="X39" s="234">
        <v>550</v>
      </c>
      <c r="Y39" s="234">
        <v>550</v>
      </c>
      <c r="Z39" s="234"/>
    </row>
    <row r="40" spans="2:26" x14ac:dyDescent="0.2"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</row>
    <row r="41" spans="2:26" x14ac:dyDescent="0.2"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</row>
    <row r="42" spans="2:26" x14ac:dyDescent="0.2"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</row>
    <row r="43" spans="2:26" x14ac:dyDescent="0.2"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</row>
    <row r="44" spans="2:26" x14ac:dyDescent="0.2">
      <c r="K44" s="250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</row>
    <row r="45" spans="2:26" x14ac:dyDescent="0.2">
      <c r="B45" s="41"/>
      <c r="C45" s="41"/>
      <c r="D45" s="41"/>
      <c r="E45" s="41"/>
      <c r="F45" s="41"/>
      <c r="G45" s="41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</row>
    <row r="46" spans="2:26" x14ac:dyDescent="0.2"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</row>
    <row r="47" spans="2:26" x14ac:dyDescent="0.2"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</row>
    <row r="48" spans="2:26" x14ac:dyDescent="0.2">
      <c r="F48" s="1" t="s">
        <v>13</v>
      </c>
    </row>
    <row r="54" spans="1:11" x14ac:dyDescent="0.2">
      <c r="K54" s="234" t="s">
        <v>119</v>
      </c>
    </row>
    <row r="57" spans="1:11" ht="5.0999999999999996" customHeight="1" x14ac:dyDescent="0.2">
      <c r="A57" s="2"/>
      <c r="B57" s="268"/>
      <c r="C57" s="268"/>
      <c r="D57" s="209"/>
      <c r="E57" s="2"/>
      <c r="F57" s="2"/>
      <c r="G57" s="2"/>
    </row>
    <row r="58" spans="1:11" ht="5.0999999999999996" customHeight="1" x14ac:dyDescent="0.2">
      <c r="A58" s="2"/>
      <c r="B58" s="2"/>
      <c r="C58" s="2"/>
      <c r="D58" s="2"/>
      <c r="E58" s="2" t="s">
        <v>13</v>
      </c>
      <c r="F58" s="2"/>
      <c r="G58" s="2"/>
    </row>
    <row r="59" spans="1:11" ht="39.950000000000003" customHeight="1" x14ac:dyDescent="0.2">
      <c r="A59" s="2"/>
      <c r="B59" s="2"/>
      <c r="C59" s="2"/>
      <c r="D59" s="2"/>
      <c r="E59" s="2"/>
      <c r="F59" s="2"/>
      <c r="G59" s="2"/>
      <c r="H59" s="1" t="s">
        <v>82</v>
      </c>
    </row>
    <row r="60" spans="1:11" x14ac:dyDescent="0.2">
      <c r="B60" s="273"/>
      <c r="C60" s="273"/>
      <c r="D60" s="210"/>
    </row>
    <row r="62" spans="1:11" x14ac:dyDescent="0.2">
      <c r="A62" s="49"/>
      <c r="B62" s="50"/>
      <c r="C62" s="50"/>
      <c r="D62" s="50"/>
      <c r="E62" s="84"/>
    </row>
    <row r="63" spans="1:11" x14ac:dyDescent="0.2">
      <c r="A63" s="24"/>
      <c r="B63" s="24"/>
      <c r="C63" s="24"/>
      <c r="D63" s="210"/>
      <c r="E63" s="38"/>
    </row>
    <row r="64" spans="1:11" x14ac:dyDescent="0.2">
      <c r="A64" s="38"/>
      <c r="B64" s="93"/>
      <c r="C64" s="93"/>
      <c r="D64" s="93"/>
      <c r="E64" s="94"/>
      <c r="F64" s="94"/>
      <c r="G64" s="94"/>
    </row>
    <row r="65" spans="1:9" x14ac:dyDescent="0.2">
      <c r="A65" s="38"/>
      <c r="B65" s="93"/>
      <c r="C65" s="93"/>
      <c r="D65" s="93"/>
      <c r="E65" s="94"/>
      <c r="F65" s="94"/>
      <c r="G65" s="94"/>
    </row>
    <row r="66" spans="1:9" x14ac:dyDescent="0.2">
      <c r="A66" s="38"/>
      <c r="B66" s="93"/>
      <c r="C66" s="93"/>
      <c r="D66" s="93"/>
      <c r="E66" s="94"/>
      <c r="F66" s="94"/>
      <c r="G66" s="94"/>
    </row>
    <row r="67" spans="1:9" x14ac:dyDescent="0.2">
      <c r="A67" s="24"/>
      <c r="B67" s="24"/>
      <c r="E67" s="94"/>
      <c r="F67" s="94"/>
      <c r="G67" s="94"/>
    </row>
    <row r="68" spans="1:9" x14ac:dyDescent="0.2">
      <c r="F68" s="30"/>
      <c r="G68" s="30"/>
      <c r="I68" s="30"/>
    </row>
    <row r="69" spans="1:9" x14ac:dyDescent="0.2">
      <c r="F69" s="30"/>
      <c r="G69" s="30"/>
      <c r="I69" s="30"/>
    </row>
    <row r="70" spans="1:9" x14ac:dyDescent="0.2">
      <c r="F70" s="30"/>
      <c r="G70" s="30"/>
      <c r="I70" s="30"/>
    </row>
    <row r="71" spans="1:9" x14ac:dyDescent="0.2">
      <c r="F71" s="30"/>
      <c r="G71" s="30"/>
      <c r="I71" s="30"/>
    </row>
    <row r="72" spans="1:9" x14ac:dyDescent="0.2">
      <c r="F72" s="30"/>
      <c r="G72" s="30"/>
      <c r="I72" s="30"/>
    </row>
  </sheetData>
  <mergeCells count="6">
    <mergeCell ref="B57:C57"/>
    <mergeCell ref="B60:C60"/>
    <mergeCell ref="B9:C9"/>
    <mergeCell ref="E9:F9"/>
    <mergeCell ref="H9:I9"/>
    <mergeCell ref="A32:I32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119" firstPageNumber="6" orientation="portrait" useFirstPageNumber="1" r:id="rId1"/>
  <headerFooter alignWithMargins="0">
    <oddFooter>&amp;R&amp;9 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0"/>
  </sheetPr>
  <dimension ref="A1:AM52"/>
  <sheetViews>
    <sheetView showGridLines="0" zoomScaleNormal="100" workbookViewId="0">
      <selection activeCell="A4" sqref="A4"/>
    </sheetView>
  </sheetViews>
  <sheetFormatPr baseColWidth="10" defaultRowHeight="12" x14ac:dyDescent="0.2"/>
  <cols>
    <col min="1" max="1" width="24.28515625" style="1" customWidth="1"/>
    <col min="2" max="2" width="7.28515625" style="1" customWidth="1"/>
    <col min="3" max="3" width="7.85546875" style="1" customWidth="1"/>
    <col min="4" max="4" width="1.7109375" style="1" customWidth="1"/>
    <col min="5" max="5" width="6.7109375" style="1" customWidth="1"/>
    <col min="6" max="6" width="6.85546875" style="1" customWidth="1"/>
    <col min="7" max="7" width="1.7109375" style="1" customWidth="1"/>
    <col min="8" max="8" width="6.85546875" style="1" customWidth="1"/>
    <col min="9" max="9" width="6.7109375" style="1" customWidth="1"/>
    <col min="10" max="10" width="1.7109375" style="1" customWidth="1"/>
    <col min="11" max="11" width="6.5703125" style="1" customWidth="1"/>
    <col min="12" max="12" width="7.5703125" style="1" customWidth="1"/>
    <col min="13" max="13" width="8.5703125" style="1" customWidth="1"/>
    <col min="14" max="16384" width="11.42578125" style="1"/>
  </cols>
  <sheetData>
    <row r="1" spans="1:39" s="82" customFormat="1" ht="30" customHeight="1" x14ac:dyDescent="0.25">
      <c r="E1" s="79"/>
      <c r="F1" s="79"/>
      <c r="G1" s="79"/>
      <c r="H1" s="79"/>
      <c r="I1" s="79"/>
      <c r="J1" s="79"/>
      <c r="K1" s="79"/>
      <c r="L1" s="79"/>
      <c r="M1" s="141" t="s">
        <v>141</v>
      </c>
      <c r="N1" s="68"/>
      <c r="O1" s="68"/>
      <c r="P1" s="68"/>
    </row>
    <row r="2" spans="1:39" s="6" customFormat="1" ht="5.0999999999999996" customHeight="1" x14ac:dyDescent="0.2">
      <c r="A2" s="175"/>
      <c r="B2" s="175"/>
      <c r="C2" s="175"/>
      <c r="D2" s="175"/>
      <c r="E2" s="175"/>
      <c r="F2" s="175"/>
      <c r="G2" s="175"/>
      <c r="H2" s="179"/>
      <c r="I2" s="179"/>
      <c r="J2" s="179"/>
      <c r="K2" s="179"/>
      <c r="L2" s="179"/>
      <c r="M2" s="179"/>
    </row>
    <row r="3" spans="1:39" s="6" customFormat="1" ht="5.0999999999999996" customHeight="1" x14ac:dyDescent="0.2">
      <c r="A3" s="3"/>
      <c r="B3" s="3"/>
      <c r="C3" s="3"/>
      <c r="D3" s="3"/>
      <c r="E3" s="3"/>
      <c r="F3" s="3"/>
      <c r="G3" s="3"/>
      <c r="H3" s="178"/>
      <c r="I3" s="178"/>
      <c r="J3" s="178"/>
      <c r="K3" s="178"/>
      <c r="L3" s="178"/>
      <c r="M3" s="178"/>
    </row>
    <row r="4" spans="1:39" s="75" customFormat="1" ht="15" customHeight="1" x14ac:dyDescent="0.2">
      <c r="A4" s="114" t="s">
        <v>130</v>
      </c>
      <c r="B4" s="81"/>
      <c r="C4" s="81"/>
      <c r="D4" s="81"/>
    </row>
    <row r="5" spans="1:39" s="75" customFormat="1" ht="15" customHeight="1" x14ac:dyDescent="0.2">
      <c r="A5" s="211" t="s">
        <v>144</v>
      </c>
      <c r="B5" s="81"/>
      <c r="C5" s="81"/>
      <c r="D5" s="81"/>
    </row>
    <row r="6" spans="1:39" s="6" customFormat="1" ht="15" customHeight="1" x14ac:dyDescent="0.2">
      <c r="A6" s="1"/>
      <c r="B6" s="1"/>
      <c r="C6" s="1"/>
      <c r="D6" s="1"/>
      <c r="E6" s="1"/>
      <c r="F6" s="1" t="s">
        <v>13</v>
      </c>
      <c r="G6" s="1"/>
      <c r="H6" s="1" t="s">
        <v>13</v>
      </c>
      <c r="I6" s="1"/>
      <c r="J6" s="1"/>
      <c r="K6" s="1" t="s">
        <v>13</v>
      </c>
      <c r="L6" s="261" t="s">
        <v>66</v>
      </c>
      <c r="M6" s="261"/>
    </row>
    <row r="7" spans="1:39" ht="5.0999999999999996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2"/>
      <c r="M7" s="22"/>
    </row>
    <row r="8" spans="1:39" s="28" customFormat="1" ht="5.0999999999999996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s="2" customFormat="1" ht="15" customHeight="1" x14ac:dyDescent="0.2">
      <c r="A9" s="149"/>
      <c r="B9" s="276" t="s">
        <v>131</v>
      </c>
      <c r="C9" s="276"/>
      <c r="D9" s="163"/>
      <c r="E9" s="276" t="s">
        <v>44</v>
      </c>
      <c r="F9" s="276"/>
      <c r="G9" s="163"/>
      <c r="H9" s="276" t="s">
        <v>132</v>
      </c>
      <c r="I9" s="263"/>
      <c r="J9" s="163"/>
      <c r="K9" s="276" t="s">
        <v>84</v>
      </c>
      <c r="L9" s="277"/>
      <c r="M9" s="277"/>
    </row>
    <row r="10" spans="1:39" s="2" customFormat="1" ht="5.0999999999999996" customHeight="1" x14ac:dyDescent="0.2">
      <c r="A10" s="163"/>
      <c r="B10" s="180"/>
      <c r="C10" s="180"/>
      <c r="D10" s="149"/>
      <c r="E10" s="180"/>
      <c r="F10" s="180"/>
      <c r="G10" s="149"/>
      <c r="H10" s="180"/>
      <c r="I10" s="180"/>
      <c r="J10" s="149"/>
      <c r="K10" s="180"/>
      <c r="L10" s="180"/>
      <c r="M10" s="180"/>
    </row>
    <row r="11" spans="1:39" s="2" customFormat="1" ht="5.0999999999999996" customHeight="1" x14ac:dyDescent="0.2">
      <c r="A11" s="163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</row>
    <row r="12" spans="1:39" ht="15" customHeight="1" x14ac:dyDescent="0.2">
      <c r="A12" s="156" t="s">
        <v>17</v>
      </c>
      <c r="B12" s="150">
        <f>GEPP1!O11</f>
        <v>2020</v>
      </c>
      <c r="C12" s="150">
        <f>GEPP1!N11</f>
        <v>2021</v>
      </c>
      <c r="D12" s="150"/>
      <c r="E12" s="150">
        <f>B12</f>
        <v>2020</v>
      </c>
      <c r="F12" s="150">
        <f>C12</f>
        <v>2021</v>
      </c>
      <c r="G12" s="150"/>
      <c r="H12" s="150">
        <f>B12</f>
        <v>2020</v>
      </c>
      <c r="I12" s="150">
        <f>C12</f>
        <v>2021</v>
      </c>
      <c r="J12" s="150"/>
      <c r="K12" s="150" t="s">
        <v>16</v>
      </c>
      <c r="L12" s="150" t="s">
        <v>44</v>
      </c>
      <c r="M12" s="150" t="s">
        <v>43</v>
      </c>
    </row>
    <row r="13" spans="1:39" ht="5.0999999999999996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39" ht="5.0999999999999996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39" s="8" customFormat="1" ht="30" customHeight="1" x14ac:dyDescent="0.2">
      <c r="A15" s="196" t="s">
        <v>15</v>
      </c>
      <c r="B15" s="221">
        <f>E15+H15</f>
        <v>2696.5600000000004</v>
      </c>
      <c r="C15" s="221">
        <f t="shared" ref="C15:C26" si="0">F15+I15</f>
        <v>2671.24</v>
      </c>
      <c r="D15" s="215"/>
      <c r="E15" s="221">
        <v>1318.1600000000005</v>
      </c>
      <c r="F15" s="221">
        <v>1292.8400000000004</v>
      </c>
      <c r="G15" s="253"/>
      <c r="H15" s="221">
        <v>1378.3999999999996</v>
      </c>
      <c r="I15" s="221">
        <v>1378.3999999999996</v>
      </c>
      <c r="J15" s="215"/>
      <c r="K15" s="215">
        <f>C15/B15*100</f>
        <v>99.061025899664727</v>
      </c>
      <c r="L15" s="215">
        <f>F15/E15*100</f>
        <v>98.079140620258528</v>
      </c>
      <c r="M15" s="215">
        <f>I15/H15*100</f>
        <v>100</v>
      </c>
    </row>
    <row r="16" spans="1:39" ht="27" customHeight="1" x14ac:dyDescent="0.2">
      <c r="A16" s="33" t="s">
        <v>18</v>
      </c>
      <c r="B16" s="31">
        <f>E16+H16</f>
        <v>148.82000000000014</v>
      </c>
      <c r="C16" s="31">
        <f t="shared" si="0"/>
        <v>147.34000000000012</v>
      </c>
      <c r="D16" s="31"/>
      <c r="E16" s="31">
        <v>105.22000000000013</v>
      </c>
      <c r="F16" s="31">
        <v>103.74000000000012</v>
      </c>
      <c r="G16" s="31"/>
      <c r="H16" s="31">
        <v>43.6</v>
      </c>
      <c r="I16" s="31">
        <v>43.6</v>
      </c>
      <c r="J16" s="31"/>
      <c r="K16" s="31">
        <f t="shared" ref="K16:K31" si="1">C16/B16*100</f>
        <v>99.005510012095129</v>
      </c>
      <c r="L16" s="31">
        <f t="shared" ref="L16:L31" si="2">F16/E16*100</f>
        <v>98.593423303554445</v>
      </c>
      <c r="M16" s="31">
        <f t="shared" ref="M16:M31" si="3">I16/H16*100</f>
        <v>100</v>
      </c>
    </row>
    <row r="17" spans="1:13" ht="27" customHeight="1" x14ac:dyDescent="0.2">
      <c r="A17" s="33" t="s">
        <v>76</v>
      </c>
      <c r="B17" s="31">
        <f t="shared" ref="B17:B31" si="4">E17+H17</f>
        <v>262.56</v>
      </c>
      <c r="C17" s="31">
        <f t="shared" si="0"/>
        <v>260.54000000000002</v>
      </c>
      <c r="D17" s="31"/>
      <c r="E17" s="31">
        <v>87.360000000000028</v>
      </c>
      <c r="F17" s="31">
        <v>85.340000000000032</v>
      </c>
      <c r="G17" s="31"/>
      <c r="H17" s="31">
        <v>175.2</v>
      </c>
      <c r="I17" s="31">
        <v>175.2</v>
      </c>
      <c r="J17" s="31"/>
      <c r="K17" s="31">
        <f>C17/B17*100</f>
        <v>99.230652041438148</v>
      </c>
      <c r="L17" s="31">
        <f t="shared" si="2"/>
        <v>97.687728937728949</v>
      </c>
      <c r="M17" s="31">
        <f t="shared" si="3"/>
        <v>100</v>
      </c>
    </row>
    <row r="18" spans="1:13" ht="27" customHeight="1" x14ac:dyDescent="0.2">
      <c r="A18" s="33" t="s">
        <v>81</v>
      </c>
      <c r="B18" s="31">
        <f t="shared" si="4"/>
        <v>222.82</v>
      </c>
      <c r="C18" s="31">
        <f t="shared" si="0"/>
        <v>219.33999999999997</v>
      </c>
      <c r="D18" s="31"/>
      <c r="E18" s="31">
        <v>60.819999999999986</v>
      </c>
      <c r="F18" s="31">
        <v>57.339999999999982</v>
      </c>
      <c r="G18" s="31"/>
      <c r="H18" s="31">
        <v>162</v>
      </c>
      <c r="I18" s="31">
        <v>162</v>
      </c>
      <c r="J18" s="31"/>
      <c r="K18" s="31">
        <f t="shared" si="1"/>
        <v>98.438201238667972</v>
      </c>
      <c r="L18" s="31">
        <f t="shared" si="2"/>
        <v>94.278197961196966</v>
      </c>
      <c r="M18" s="31">
        <f t="shared" si="3"/>
        <v>100</v>
      </c>
    </row>
    <row r="19" spans="1:13" ht="27" customHeight="1" x14ac:dyDescent="0.2">
      <c r="A19" s="33" t="s">
        <v>77</v>
      </c>
      <c r="B19" s="31">
        <f t="shared" si="4"/>
        <v>221.69999999999993</v>
      </c>
      <c r="C19" s="31">
        <f t="shared" si="0"/>
        <v>219.17999999999995</v>
      </c>
      <c r="D19" s="31"/>
      <c r="E19" s="31">
        <v>106.09999999999995</v>
      </c>
      <c r="F19" s="31">
        <v>103.57999999999994</v>
      </c>
      <c r="G19" s="31"/>
      <c r="H19" s="31">
        <v>115.6</v>
      </c>
      <c r="I19" s="31">
        <v>115.6</v>
      </c>
      <c r="J19" s="31"/>
      <c r="K19" s="31">
        <f t="shared" si="1"/>
        <v>98.863328822733436</v>
      </c>
      <c r="L19" s="31">
        <f t="shared" si="2"/>
        <v>97.624882186616389</v>
      </c>
      <c r="M19" s="31">
        <f t="shared" si="3"/>
        <v>100</v>
      </c>
    </row>
    <row r="20" spans="1:13" ht="27" customHeight="1" x14ac:dyDescent="0.2">
      <c r="A20" s="33" t="s">
        <v>19</v>
      </c>
      <c r="B20" s="31">
        <f t="shared" si="4"/>
        <v>131.99999999999997</v>
      </c>
      <c r="C20" s="31">
        <f t="shared" si="0"/>
        <v>133.69999999999996</v>
      </c>
      <c r="D20" s="31"/>
      <c r="E20" s="31">
        <v>74.799999999999969</v>
      </c>
      <c r="F20" s="31">
        <v>76.499999999999957</v>
      </c>
      <c r="G20" s="31"/>
      <c r="H20" s="31">
        <v>57.2</v>
      </c>
      <c r="I20" s="31">
        <v>57.2</v>
      </c>
      <c r="J20" s="31"/>
      <c r="K20" s="31">
        <f t="shared" si="1"/>
        <v>101.28787878787877</v>
      </c>
      <c r="L20" s="31">
        <f t="shared" si="2"/>
        <v>102.27272727272725</v>
      </c>
      <c r="M20" s="31">
        <f t="shared" si="3"/>
        <v>100</v>
      </c>
    </row>
    <row r="21" spans="1:13" ht="27" customHeight="1" x14ac:dyDescent="0.2">
      <c r="A21" s="33" t="s">
        <v>20</v>
      </c>
      <c r="B21" s="31">
        <f t="shared" si="4"/>
        <v>222.8</v>
      </c>
      <c r="C21" s="31">
        <f t="shared" si="0"/>
        <v>221</v>
      </c>
      <c r="D21" s="31"/>
      <c r="E21" s="31">
        <v>133.5</v>
      </c>
      <c r="F21" s="31">
        <v>131.69999999999999</v>
      </c>
      <c r="G21" s="31"/>
      <c r="H21" s="31">
        <v>89.3</v>
      </c>
      <c r="I21" s="31">
        <v>89.3</v>
      </c>
      <c r="J21" s="31"/>
      <c r="K21" s="31">
        <f t="shared" si="1"/>
        <v>99.192100538599632</v>
      </c>
      <c r="L21" s="31">
        <f t="shared" si="2"/>
        <v>98.651685393258418</v>
      </c>
      <c r="M21" s="31">
        <f t="shared" si="3"/>
        <v>100</v>
      </c>
    </row>
    <row r="22" spans="1:13" ht="27" customHeight="1" x14ac:dyDescent="0.2">
      <c r="A22" s="33" t="s">
        <v>21</v>
      </c>
      <c r="B22" s="31">
        <f t="shared" si="4"/>
        <v>173.31999999999982</v>
      </c>
      <c r="C22" s="31">
        <f t="shared" si="0"/>
        <v>172.27999999999983</v>
      </c>
      <c r="D22" s="31"/>
      <c r="E22" s="31">
        <v>130.81999999999982</v>
      </c>
      <c r="F22" s="31">
        <v>129.77999999999983</v>
      </c>
      <c r="G22" s="31"/>
      <c r="H22" s="31">
        <v>42.5</v>
      </c>
      <c r="I22" s="31">
        <v>42.5</v>
      </c>
      <c r="J22" s="31"/>
      <c r="K22" s="31">
        <f t="shared" si="1"/>
        <v>99.399953842603281</v>
      </c>
      <c r="L22" s="31">
        <f t="shared" si="2"/>
        <v>99.20501452377313</v>
      </c>
      <c r="M22" s="31">
        <f t="shared" si="3"/>
        <v>100</v>
      </c>
    </row>
    <row r="23" spans="1:13" ht="27" customHeight="1" x14ac:dyDescent="0.2">
      <c r="A23" s="33" t="s">
        <v>22</v>
      </c>
      <c r="B23" s="31">
        <f t="shared" si="4"/>
        <v>104.05999999999997</v>
      </c>
      <c r="C23" s="31">
        <f t="shared" si="0"/>
        <v>102.57999999999997</v>
      </c>
      <c r="D23" s="31"/>
      <c r="E23" s="31">
        <v>73.259999999999977</v>
      </c>
      <c r="F23" s="31">
        <v>71.779999999999973</v>
      </c>
      <c r="G23" s="31"/>
      <c r="H23" s="31">
        <v>30.8</v>
      </c>
      <c r="I23" s="31">
        <v>30.8</v>
      </c>
      <c r="J23" s="31"/>
      <c r="K23" s="31">
        <f t="shared" si="1"/>
        <v>98.577743609456078</v>
      </c>
      <c r="L23" s="31">
        <f t="shared" si="2"/>
        <v>97.979797979797979</v>
      </c>
      <c r="M23" s="31">
        <f t="shared" si="3"/>
        <v>100</v>
      </c>
    </row>
    <row r="24" spans="1:13" ht="27" customHeight="1" x14ac:dyDescent="0.2">
      <c r="A24" s="33" t="s">
        <v>65</v>
      </c>
      <c r="B24" s="31">
        <f t="shared" si="4"/>
        <v>144.30000000000001</v>
      </c>
      <c r="C24" s="31">
        <f t="shared" si="0"/>
        <v>146.60000000000002</v>
      </c>
      <c r="D24" s="31"/>
      <c r="E24" s="31">
        <v>75.400000000000006</v>
      </c>
      <c r="F24" s="31">
        <v>77.7</v>
      </c>
      <c r="G24" s="31"/>
      <c r="H24" s="31">
        <v>68.900000000000006</v>
      </c>
      <c r="I24" s="31">
        <v>68.900000000000006</v>
      </c>
      <c r="J24" s="31"/>
      <c r="K24" s="31">
        <f t="shared" si="1"/>
        <v>101.59390159390161</v>
      </c>
      <c r="L24" s="31">
        <f t="shared" si="2"/>
        <v>103.0503978779841</v>
      </c>
      <c r="M24" s="31">
        <f t="shared" si="3"/>
        <v>100</v>
      </c>
    </row>
    <row r="25" spans="1:13" ht="27" customHeight="1" x14ac:dyDescent="0.2">
      <c r="A25" s="33" t="s">
        <v>23</v>
      </c>
      <c r="B25" s="31">
        <f t="shared" si="4"/>
        <v>191</v>
      </c>
      <c r="C25" s="31">
        <f t="shared" si="0"/>
        <v>191.1</v>
      </c>
      <c r="D25" s="31"/>
      <c r="E25" s="31">
        <v>95.2</v>
      </c>
      <c r="F25" s="31">
        <v>95.3</v>
      </c>
      <c r="G25" s="31"/>
      <c r="H25" s="31">
        <v>95.8</v>
      </c>
      <c r="I25" s="31">
        <v>95.8</v>
      </c>
      <c r="J25" s="31"/>
      <c r="K25" s="31">
        <f t="shared" si="1"/>
        <v>100.0523560209424</v>
      </c>
      <c r="L25" s="31">
        <f t="shared" si="2"/>
        <v>100.10504201680672</v>
      </c>
      <c r="M25" s="31">
        <f t="shared" si="3"/>
        <v>100</v>
      </c>
    </row>
    <row r="26" spans="1:13" ht="27" customHeight="1" x14ac:dyDescent="0.2">
      <c r="A26" s="33" t="s">
        <v>24</v>
      </c>
      <c r="B26" s="31">
        <f t="shared" si="4"/>
        <v>84.339999999999989</v>
      </c>
      <c r="C26" s="31">
        <f t="shared" si="0"/>
        <v>78.88</v>
      </c>
      <c r="D26" s="31"/>
      <c r="E26" s="31">
        <v>33.939999999999991</v>
      </c>
      <c r="F26" s="31">
        <v>28.47999999999999</v>
      </c>
      <c r="G26" s="31"/>
      <c r="H26" s="31">
        <v>50.4</v>
      </c>
      <c r="I26" s="31">
        <v>50.4</v>
      </c>
      <c r="J26" s="31"/>
      <c r="K26" s="130">
        <f t="shared" si="1"/>
        <v>93.526203462176909</v>
      </c>
      <c r="L26" s="31">
        <f t="shared" si="2"/>
        <v>83.912787271655858</v>
      </c>
      <c r="M26" s="31">
        <f t="shared" si="3"/>
        <v>100</v>
      </c>
    </row>
    <row r="27" spans="1:13" ht="27" customHeight="1" x14ac:dyDescent="0.2">
      <c r="A27" s="33" t="s">
        <v>25</v>
      </c>
      <c r="B27" s="31">
        <f t="shared" si="4"/>
        <v>415.04000000000025</v>
      </c>
      <c r="C27" s="31">
        <f>F27+I27</f>
        <v>407.80000000000024</v>
      </c>
      <c r="D27" s="31"/>
      <c r="E27" s="31">
        <v>161.54000000000025</v>
      </c>
      <c r="F27" s="31">
        <v>154.30000000000024</v>
      </c>
      <c r="G27" s="31"/>
      <c r="H27" s="31">
        <v>253.5</v>
      </c>
      <c r="I27" s="31">
        <v>253.5</v>
      </c>
      <c r="J27" s="31"/>
      <c r="K27" s="31">
        <f t="shared" si="1"/>
        <v>98.255589822667687</v>
      </c>
      <c r="L27" s="31">
        <f t="shared" si="2"/>
        <v>95.518137922495981</v>
      </c>
      <c r="M27" s="31">
        <f t="shared" si="3"/>
        <v>100</v>
      </c>
    </row>
    <row r="28" spans="1:13" ht="27" customHeight="1" x14ac:dyDescent="0.2">
      <c r="A28" s="33" t="s">
        <v>26</v>
      </c>
      <c r="B28" s="31">
        <f t="shared" si="4"/>
        <v>121.00000000000003</v>
      </c>
      <c r="C28" s="31">
        <f>F28+I28</f>
        <v>118.48000000000002</v>
      </c>
      <c r="D28" s="31"/>
      <c r="E28" s="31">
        <v>76.40000000000002</v>
      </c>
      <c r="F28" s="31">
        <v>73.88000000000001</v>
      </c>
      <c r="G28" s="31"/>
      <c r="H28" s="31">
        <v>44.6</v>
      </c>
      <c r="I28" s="31">
        <v>44.6</v>
      </c>
      <c r="J28" s="31"/>
      <c r="K28" s="31">
        <f t="shared" si="1"/>
        <v>97.917355371900811</v>
      </c>
      <c r="L28" s="31">
        <f t="shared" si="2"/>
        <v>96.701570680628251</v>
      </c>
      <c r="M28" s="31">
        <f t="shared" si="3"/>
        <v>100</v>
      </c>
    </row>
    <row r="29" spans="1:13" ht="27" customHeight="1" x14ac:dyDescent="0.2">
      <c r="A29" s="33" t="s">
        <v>27</v>
      </c>
      <c r="B29" s="31">
        <f t="shared" si="4"/>
        <v>130.57999999999998</v>
      </c>
      <c r="C29" s="31">
        <f>F29+I29</f>
        <v>127.91999999999999</v>
      </c>
      <c r="D29" s="31"/>
      <c r="E29" s="31">
        <v>50.179999999999978</v>
      </c>
      <c r="F29" s="31">
        <v>47.519999999999982</v>
      </c>
      <c r="G29" s="31"/>
      <c r="H29" s="31">
        <v>80.400000000000006</v>
      </c>
      <c r="I29" s="31">
        <v>80.400000000000006</v>
      </c>
      <c r="J29" s="31"/>
      <c r="K29" s="31">
        <f t="shared" si="1"/>
        <v>97.96293459947924</v>
      </c>
      <c r="L29" s="31">
        <f t="shared" si="2"/>
        <v>94.699083300119568</v>
      </c>
      <c r="M29" s="31">
        <f t="shared" si="3"/>
        <v>100</v>
      </c>
    </row>
    <row r="30" spans="1:13" ht="27" customHeight="1" x14ac:dyDescent="0.2">
      <c r="A30" s="33" t="s">
        <v>28</v>
      </c>
      <c r="B30" s="31">
        <f t="shared" si="4"/>
        <v>87.419999999999987</v>
      </c>
      <c r="C30" s="31">
        <f>F30+I30</f>
        <v>89.679999999999978</v>
      </c>
      <c r="D30" s="31"/>
      <c r="E30" s="31">
        <v>39.819999999999986</v>
      </c>
      <c r="F30" s="31">
        <v>42.079999999999984</v>
      </c>
      <c r="G30" s="31"/>
      <c r="H30" s="31">
        <v>47.6</v>
      </c>
      <c r="I30" s="31">
        <v>47.6</v>
      </c>
      <c r="J30" s="31"/>
      <c r="K30" s="31">
        <f t="shared" si="1"/>
        <v>102.58522077327841</v>
      </c>
      <c r="L30" s="31">
        <f t="shared" si="2"/>
        <v>105.67553992968357</v>
      </c>
      <c r="M30" s="31">
        <f t="shared" si="3"/>
        <v>100</v>
      </c>
    </row>
    <row r="31" spans="1:13" ht="27" customHeight="1" x14ac:dyDescent="0.2">
      <c r="A31" s="19" t="s">
        <v>29</v>
      </c>
      <c r="B31" s="31">
        <f t="shared" si="4"/>
        <v>34.799999999999997</v>
      </c>
      <c r="C31" s="31">
        <f>F31+I31</f>
        <v>34.799999999999997</v>
      </c>
      <c r="D31" s="31"/>
      <c r="E31" s="31">
        <v>13.8</v>
      </c>
      <c r="F31" s="31">
        <v>13.8</v>
      </c>
      <c r="G31" s="31"/>
      <c r="H31" s="31">
        <v>21</v>
      </c>
      <c r="I31" s="31">
        <v>21</v>
      </c>
      <c r="J31" s="31"/>
      <c r="K31" s="31">
        <f t="shared" si="1"/>
        <v>100</v>
      </c>
      <c r="L31" s="31">
        <f t="shared" si="2"/>
        <v>100</v>
      </c>
      <c r="M31" s="31">
        <f t="shared" si="3"/>
        <v>100</v>
      </c>
    </row>
    <row r="32" spans="1:13" s="2" customFormat="1" ht="5.0999999999999996" customHeight="1" x14ac:dyDescent="0.2">
      <c r="A32" s="190"/>
      <c r="B32" s="166"/>
      <c r="C32" s="166"/>
      <c r="D32" s="166"/>
      <c r="E32" s="166"/>
      <c r="F32" s="166"/>
      <c r="G32" s="166"/>
      <c r="H32" s="166"/>
      <c r="I32" s="166"/>
      <c r="J32" s="166"/>
      <c r="K32" s="155"/>
      <c r="L32" s="155"/>
      <c r="M32" s="155"/>
    </row>
    <row r="33" spans="1:13" s="2" customFormat="1" ht="5.0999999999999996" customHeight="1" x14ac:dyDescent="0.2">
      <c r="A33" s="19"/>
      <c r="B33" s="7"/>
      <c r="C33" s="7"/>
      <c r="D33" s="7"/>
      <c r="E33" s="7"/>
      <c r="F33" s="7"/>
      <c r="G33" s="7"/>
      <c r="H33" s="7"/>
      <c r="I33" s="7"/>
      <c r="J33" s="7"/>
      <c r="K33" s="23"/>
      <c r="L33" s="23"/>
      <c r="M33" s="23"/>
    </row>
    <row r="34" spans="1:13" s="2" customFormat="1" ht="15" customHeight="1" x14ac:dyDescent="0.2">
      <c r="A34" s="19" t="s">
        <v>136</v>
      </c>
      <c r="B34" s="7"/>
      <c r="C34" s="7"/>
      <c r="D34" s="7"/>
      <c r="E34" s="7"/>
      <c r="F34" s="7"/>
      <c r="G34" s="7"/>
      <c r="H34" s="7"/>
      <c r="I34" s="7"/>
      <c r="J34" s="7"/>
      <c r="K34" s="23"/>
      <c r="L34" s="23"/>
      <c r="M34" s="23"/>
    </row>
    <row r="35" spans="1:13" s="2" customFormat="1" ht="19.5" customHeight="1" x14ac:dyDescent="0.2">
      <c r="A35" s="19"/>
      <c r="B35" s="7"/>
      <c r="C35" s="7"/>
      <c r="D35" s="7"/>
      <c r="E35" s="7"/>
      <c r="F35" s="7"/>
      <c r="G35" s="7"/>
      <c r="H35" s="7"/>
      <c r="I35" s="7"/>
      <c r="J35" s="7"/>
      <c r="K35" s="23"/>
      <c r="L35" s="23"/>
      <c r="M35" s="23"/>
    </row>
    <row r="36" spans="1:13" s="2" customFormat="1" ht="19.5" customHeight="1" x14ac:dyDescent="0.2">
      <c r="A36" s="19"/>
      <c r="B36" s="7"/>
      <c r="C36" s="7"/>
      <c r="D36" s="7"/>
      <c r="E36" s="7"/>
      <c r="F36" s="7"/>
      <c r="G36" s="7"/>
      <c r="H36" s="7"/>
      <c r="I36" s="7"/>
      <c r="J36" s="7"/>
      <c r="K36" s="23"/>
      <c r="L36" s="23"/>
      <c r="M36" s="23"/>
    </row>
    <row r="37" spans="1:13" s="2" customFormat="1" ht="19.5" customHeight="1" x14ac:dyDescent="0.2">
      <c r="A37" s="19"/>
      <c r="B37" s="7"/>
      <c r="C37" s="7"/>
      <c r="D37" s="7"/>
      <c r="E37" s="7"/>
      <c r="F37" s="7"/>
      <c r="G37" s="7"/>
      <c r="H37" s="7"/>
      <c r="I37" s="7"/>
      <c r="J37" s="7"/>
      <c r="K37" s="23"/>
      <c r="L37" s="23"/>
      <c r="M37" s="23"/>
    </row>
    <row r="38" spans="1:13" s="2" customFormat="1" ht="19.5" customHeight="1" x14ac:dyDescent="0.2">
      <c r="A38" s="19"/>
      <c r="B38" s="7"/>
      <c r="C38" s="7"/>
      <c r="D38" s="7"/>
      <c r="E38" s="7"/>
      <c r="F38" s="7"/>
      <c r="G38" s="7"/>
      <c r="H38" s="7"/>
      <c r="I38" s="7"/>
      <c r="J38" s="7"/>
      <c r="K38" s="23"/>
      <c r="L38" s="23"/>
      <c r="M38" s="23"/>
    </row>
    <row r="39" spans="1:13" s="2" customFormat="1" ht="19.5" customHeight="1" x14ac:dyDescent="0.2">
      <c r="A39" s="19"/>
      <c r="B39" s="7"/>
      <c r="C39" s="7"/>
      <c r="D39" s="7"/>
      <c r="E39" s="7"/>
      <c r="F39" s="7"/>
      <c r="G39" s="7"/>
      <c r="H39" s="7"/>
      <c r="I39" s="7"/>
      <c r="J39" s="7"/>
      <c r="K39" s="23"/>
      <c r="L39" s="23"/>
      <c r="M39" s="23"/>
    </row>
    <row r="40" spans="1:13" s="2" customFormat="1" ht="19.5" customHeight="1" x14ac:dyDescent="0.2">
      <c r="A40" s="19"/>
      <c r="B40" s="7"/>
      <c r="C40" s="7"/>
      <c r="D40" s="7"/>
      <c r="E40" s="7"/>
      <c r="F40" s="7"/>
      <c r="G40" s="7"/>
      <c r="H40" s="7"/>
      <c r="I40" s="7"/>
      <c r="J40" s="7"/>
      <c r="K40" s="23"/>
      <c r="L40" s="23"/>
      <c r="M40" s="23"/>
    </row>
    <row r="41" spans="1:13" s="2" customFormat="1" ht="19.5" customHeight="1" x14ac:dyDescent="0.2">
      <c r="A41" s="19"/>
      <c r="B41" s="7"/>
      <c r="C41" s="7"/>
      <c r="D41" s="7"/>
      <c r="E41" s="7"/>
      <c r="F41" s="7"/>
      <c r="G41" s="7"/>
      <c r="H41" s="7"/>
      <c r="I41" s="7"/>
      <c r="J41" s="7"/>
      <c r="K41" s="23"/>
      <c r="L41" s="23"/>
      <c r="M41" s="23"/>
    </row>
    <row r="42" spans="1:13" s="2" customFormat="1" ht="19.5" customHeight="1" x14ac:dyDescent="0.2">
      <c r="A42" s="19"/>
      <c r="B42" s="7"/>
      <c r="C42" s="7"/>
      <c r="D42" s="7"/>
      <c r="E42" s="7"/>
      <c r="F42" s="7"/>
      <c r="G42" s="7"/>
      <c r="H42" s="7"/>
      <c r="I42" s="7"/>
      <c r="J42" s="7"/>
      <c r="K42" s="23"/>
      <c r="L42" s="23"/>
      <c r="M42" s="23"/>
    </row>
    <row r="43" spans="1:13" s="2" customFormat="1" ht="19.5" customHeight="1" x14ac:dyDescent="0.2">
      <c r="A43" s="19"/>
      <c r="B43" s="7"/>
      <c r="C43" s="7"/>
      <c r="D43" s="7"/>
      <c r="E43" s="7"/>
      <c r="F43" s="7"/>
      <c r="G43" s="7"/>
      <c r="H43" s="7"/>
      <c r="I43" s="7"/>
      <c r="J43" s="7"/>
      <c r="K43" s="23"/>
      <c r="L43" s="23"/>
      <c r="M43" s="23"/>
    </row>
    <row r="44" spans="1:13" s="2" customFormat="1" ht="19.5" customHeight="1" x14ac:dyDescent="0.2">
      <c r="A44" s="19"/>
      <c r="B44" s="7"/>
      <c r="C44" s="7"/>
      <c r="D44" s="7"/>
      <c r="E44" s="7"/>
      <c r="F44" s="7"/>
      <c r="G44" s="7"/>
      <c r="H44" s="7"/>
      <c r="I44" s="7"/>
      <c r="J44" s="7"/>
      <c r="K44" s="23"/>
      <c r="L44" s="23"/>
      <c r="M44" s="23"/>
    </row>
    <row r="45" spans="1:13" s="2" customFormat="1" ht="15" customHeight="1" x14ac:dyDescent="0.2">
      <c r="A45" s="19"/>
      <c r="B45" s="7"/>
      <c r="C45" s="7"/>
      <c r="D45" s="7"/>
      <c r="E45" s="7"/>
      <c r="F45" s="7"/>
      <c r="G45" s="7"/>
      <c r="H45" s="7"/>
      <c r="I45" s="7"/>
      <c r="J45" s="7"/>
      <c r="K45" s="23"/>
      <c r="L45" s="23"/>
      <c r="M45" s="23"/>
    </row>
    <row r="47" spans="1:13" s="2" customFormat="1" ht="12" customHeight="1" x14ac:dyDescent="0.2"/>
    <row r="48" spans="1:13" ht="12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6.95" customHeight="1" x14ac:dyDescent="0.2"/>
    <row r="50" spans="1:13" ht="5.0999999999999996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5.0999999999999996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</sheetData>
  <sheetProtection formatCells="0"/>
  <mergeCells count="5">
    <mergeCell ref="L6:M6"/>
    <mergeCell ref="E9:F9"/>
    <mergeCell ref="B9:C9"/>
    <mergeCell ref="H9:I9"/>
    <mergeCell ref="K9:M9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119" firstPageNumber="7" orientation="portrait" useFirstPageNumber="1" r:id="rId1"/>
  <headerFooter alignWithMargins="0">
    <oddFooter>&amp;R&amp;9 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0"/>
  </sheetPr>
  <dimension ref="A1:L63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30.140625" style="1" customWidth="1"/>
    <col min="2" max="2" width="12.42578125" style="31" customWidth="1"/>
    <col min="3" max="3" width="1.42578125" style="31" customWidth="1"/>
    <col min="4" max="4" width="11.5703125" style="31" customWidth="1"/>
    <col min="5" max="5" width="12.5703125" style="31" customWidth="1"/>
    <col min="6" max="6" width="1.42578125" style="31" customWidth="1"/>
    <col min="7" max="7" width="9.85546875" style="31" customWidth="1"/>
    <col min="8" max="8" width="13.42578125" style="31" customWidth="1"/>
    <col min="9" max="16384" width="11.42578125" style="1"/>
  </cols>
  <sheetData>
    <row r="1" spans="1:12" s="82" customFormat="1" ht="30" customHeight="1" x14ac:dyDescent="0.25">
      <c r="B1" s="98"/>
      <c r="C1" s="79"/>
      <c r="D1" s="79"/>
      <c r="E1" s="79"/>
      <c r="F1" s="79"/>
      <c r="G1" s="79"/>
      <c r="H1" s="141" t="s">
        <v>141</v>
      </c>
      <c r="L1" s="79"/>
    </row>
    <row r="2" spans="1:12" s="6" customFormat="1" ht="5.0999999999999996" customHeight="1" x14ac:dyDescent="0.2">
      <c r="A2" s="175"/>
      <c r="B2" s="182"/>
      <c r="C2" s="176"/>
      <c r="D2" s="176"/>
      <c r="E2" s="176"/>
      <c r="F2" s="176"/>
      <c r="G2" s="176"/>
      <c r="H2" s="176"/>
      <c r="L2" s="25"/>
    </row>
    <row r="3" spans="1:12" s="6" customFormat="1" ht="5.0999999999999996" customHeight="1" x14ac:dyDescent="0.2">
      <c r="A3" s="3"/>
      <c r="B3" s="181"/>
      <c r="C3" s="174"/>
      <c r="D3" s="174"/>
      <c r="E3" s="174"/>
      <c r="F3" s="174"/>
      <c r="G3" s="174"/>
      <c r="H3" s="174"/>
      <c r="L3" s="25"/>
    </row>
    <row r="4" spans="1:12" s="81" customFormat="1" ht="15" customHeight="1" x14ac:dyDescent="0.2">
      <c r="A4" s="114" t="s">
        <v>129</v>
      </c>
      <c r="B4" s="83"/>
      <c r="C4" s="83"/>
      <c r="D4" s="83"/>
      <c r="E4" s="83"/>
      <c r="F4" s="83"/>
      <c r="G4" s="83"/>
      <c r="H4" s="83"/>
    </row>
    <row r="5" spans="1:12" s="81" customFormat="1" ht="15" customHeight="1" x14ac:dyDescent="0.2">
      <c r="A5" s="211" t="s">
        <v>144</v>
      </c>
      <c r="B5" s="83"/>
      <c r="C5" s="83"/>
      <c r="D5" s="83"/>
      <c r="E5" s="83"/>
      <c r="F5" s="83"/>
      <c r="G5" s="83"/>
      <c r="H5" s="83"/>
    </row>
    <row r="6" spans="1:12" s="6" customFormat="1" ht="15" customHeight="1" x14ac:dyDescent="0.2">
      <c r="A6" s="1"/>
      <c r="B6" s="31"/>
      <c r="C6" s="31"/>
      <c r="D6" s="31"/>
      <c r="E6" s="31"/>
      <c r="F6" s="31"/>
      <c r="G6" s="261" t="s">
        <v>62</v>
      </c>
      <c r="H6" s="261"/>
    </row>
    <row r="7" spans="1:12" ht="5.0999999999999996" customHeight="1" x14ac:dyDescent="0.2">
      <c r="A7" s="9"/>
      <c r="B7" s="36"/>
      <c r="C7" s="36"/>
      <c r="D7" s="36"/>
      <c r="E7" s="36"/>
      <c r="F7" s="36"/>
      <c r="G7" s="36"/>
      <c r="H7" s="53"/>
    </row>
    <row r="8" spans="1:12" ht="5.0999999999999996" customHeight="1" x14ac:dyDescent="0.2">
      <c r="A8" s="9"/>
      <c r="B8" s="36"/>
      <c r="C8" s="36"/>
      <c r="D8" s="36"/>
      <c r="E8" s="36"/>
      <c r="F8" s="36"/>
      <c r="G8" s="36"/>
      <c r="H8" s="53"/>
    </row>
    <row r="9" spans="1:12" ht="15" customHeight="1" x14ac:dyDescent="0.2">
      <c r="A9" s="149"/>
      <c r="B9" s="183"/>
      <c r="C9" s="183"/>
      <c r="D9" s="279" t="s">
        <v>138</v>
      </c>
      <c r="E9" s="280"/>
      <c r="F9" s="183"/>
      <c r="G9" s="279" t="s">
        <v>139</v>
      </c>
      <c r="H9" s="271"/>
    </row>
    <row r="10" spans="1:12" ht="15" customHeight="1" x14ac:dyDescent="0.2">
      <c r="A10" s="149"/>
      <c r="B10" s="183"/>
      <c r="C10" s="184"/>
      <c r="D10" s="184"/>
      <c r="E10" s="230" t="s">
        <v>72</v>
      </c>
      <c r="F10" s="184"/>
      <c r="G10" s="184"/>
      <c r="H10" s="230" t="s">
        <v>72</v>
      </c>
    </row>
    <row r="11" spans="1:12" ht="15" customHeight="1" x14ac:dyDescent="0.2">
      <c r="A11" s="149"/>
      <c r="B11" s="229"/>
      <c r="C11" s="184"/>
      <c r="D11" s="229"/>
      <c r="E11" s="184" t="s">
        <v>49</v>
      </c>
      <c r="F11" s="184"/>
      <c r="G11" s="229"/>
      <c r="H11" s="184" t="s">
        <v>48</v>
      </c>
    </row>
    <row r="12" spans="1:12" ht="15" customHeight="1" x14ac:dyDescent="0.2">
      <c r="A12" s="149" t="s">
        <v>17</v>
      </c>
      <c r="B12" s="184" t="s">
        <v>16</v>
      </c>
      <c r="C12" s="150"/>
      <c r="D12" s="184" t="s">
        <v>16</v>
      </c>
      <c r="E12" s="150" t="s">
        <v>50</v>
      </c>
      <c r="F12" s="150"/>
      <c r="G12" s="184" t="s">
        <v>16</v>
      </c>
      <c r="H12" s="184" t="s">
        <v>30</v>
      </c>
    </row>
    <row r="13" spans="1:12" ht="5.0999999999999996" customHeight="1" x14ac:dyDescent="0.2">
      <c r="A13" s="2"/>
      <c r="B13" s="36"/>
      <c r="C13" s="36"/>
      <c r="D13" s="36"/>
      <c r="E13" s="36"/>
      <c r="F13" s="36"/>
      <c r="G13" s="36"/>
      <c r="H13" s="36"/>
    </row>
    <row r="14" spans="1:12" ht="12" customHeight="1" x14ac:dyDescent="0.2">
      <c r="A14" s="196" t="s">
        <v>15</v>
      </c>
      <c r="B14" s="221">
        <f>D14+G14</f>
        <v>13890.6</v>
      </c>
      <c r="C14" s="221"/>
      <c r="D14" s="221">
        <f>SUM(D15:D30)</f>
        <v>4832.5</v>
      </c>
      <c r="E14" s="221">
        <f>SUM(E15:E30)</f>
        <v>176.8</v>
      </c>
      <c r="F14" s="221"/>
      <c r="G14" s="221">
        <f>SUM(G15:G30)</f>
        <v>9058.1</v>
      </c>
      <c r="H14" s="221">
        <f>SUM(H15:H30)</f>
        <v>8569.5999999999985</v>
      </c>
      <c r="J14" s="54" t="s">
        <v>13</v>
      </c>
    </row>
    <row r="15" spans="1:12" ht="12" customHeight="1" x14ac:dyDescent="0.2">
      <c r="A15" s="88" t="s">
        <v>31</v>
      </c>
      <c r="B15" s="108">
        <f t="shared" ref="B15:B30" si="0">D15+G15</f>
        <v>671.9</v>
      </c>
      <c r="C15" s="108"/>
      <c r="D15" s="108">
        <v>182.2</v>
      </c>
      <c r="E15" s="108">
        <v>2.2999999999999998</v>
      </c>
      <c r="F15" s="108"/>
      <c r="G15" s="108">
        <v>489.7</v>
      </c>
      <c r="H15" s="108">
        <v>463.7</v>
      </c>
    </row>
    <row r="16" spans="1:12" ht="12" customHeight="1" x14ac:dyDescent="0.2">
      <c r="A16" s="88" t="s">
        <v>74</v>
      </c>
      <c r="B16" s="108">
        <f t="shared" si="0"/>
        <v>822.2</v>
      </c>
      <c r="C16" s="108"/>
      <c r="D16" s="108">
        <v>297</v>
      </c>
      <c r="E16" s="108">
        <v>3.8</v>
      </c>
      <c r="F16" s="108"/>
      <c r="G16" s="108">
        <v>525.20000000000005</v>
      </c>
      <c r="H16" s="108">
        <v>423.3</v>
      </c>
    </row>
    <row r="17" spans="1:8" ht="12" customHeight="1" x14ac:dyDescent="0.2">
      <c r="A17" s="88" t="s">
        <v>45</v>
      </c>
      <c r="B17" s="108">
        <f t="shared" si="0"/>
        <v>3320.6000000000004</v>
      </c>
      <c r="C17" s="108"/>
      <c r="D17" s="108">
        <v>1318.7</v>
      </c>
      <c r="E17" s="108">
        <v>51.9</v>
      </c>
      <c r="F17" s="108"/>
      <c r="G17" s="108">
        <v>2001.9</v>
      </c>
      <c r="H17" s="108">
        <v>1895.1</v>
      </c>
    </row>
    <row r="18" spans="1:8" ht="12" customHeight="1" x14ac:dyDescent="0.2">
      <c r="A18" s="88" t="s">
        <v>75</v>
      </c>
      <c r="B18" s="108">
        <f t="shared" si="0"/>
        <v>693.8</v>
      </c>
      <c r="C18" s="108"/>
      <c r="D18" s="108">
        <v>312.60000000000002</v>
      </c>
      <c r="E18" s="108">
        <v>3.4</v>
      </c>
      <c r="F18" s="108"/>
      <c r="G18" s="108">
        <v>381.2</v>
      </c>
      <c r="H18" s="108">
        <v>316.89999999999998</v>
      </c>
    </row>
    <row r="19" spans="1:8" ht="12" customHeight="1" x14ac:dyDescent="0.2">
      <c r="A19" s="88" t="s">
        <v>32</v>
      </c>
      <c r="B19" s="108">
        <f t="shared" si="0"/>
        <v>1040.8</v>
      </c>
      <c r="C19" s="108"/>
      <c r="D19" s="108">
        <v>375.9</v>
      </c>
      <c r="E19" s="108">
        <v>13.4</v>
      </c>
      <c r="F19" s="108"/>
      <c r="G19" s="108">
        <v>664.9</v>
      </c>
      <c r="H19" s="108">
        <v>632.29999999999995</v>
      </c>
    </row>
    <row r="20" spans="1:8" ht="12" customHeight="1" x14ac:dyDescent="0.2">
      <c r="A20" s="88" t="s">
        <v>33</v>
      </c>
      <c r="B20" s="108">
        <f t="shared" si="0"/>
        <v>937</v>
      </c>
      <c r="C20" s="108"/>
      <c r="D20" s="108">
        <v>278.8</v>
      </c>
      <c r="E20" s="108">
        <v>12.3</v>
      </c>
      <c r="F20" s="108"/>
      <c r="G20" s="108">
        <v>658.2</v>
      </c>
      <c r="H20" s="108">
        <v>641.4</v>
      </c>
    </row>
    <row r="21" spans="1:8" ht="12" customHeight="1" x14ac:dyDescent="0.2">
      <c r="A21" s="88" t="s">
        <v>34</v>
      </c>
      <c r="B21" s="108">
        <f t="shared" si="0"/>
        <v>666.5</v>
      </c>
      <c r="C21" s="108"/>
      <c r="D21" s="108">
        <v>307.39999999999998</v>
      </c>
      <c r="E21" s="108">
        <v>4.4000000000000004</v>
      </c>
      <c r="F21" s="108"/>
      <c r="G21" s="108">
        <v>359.1</v>
      </c>
      <c r="H21" s="108">
        <v>337.4</v>
      </c>
    </row>
    <row r="22" spans="1:8" ht="12" customHeight="1" x14ac:dyDescent="0.2">
      <c r="A22" s="88" t="s">
        <v>35</v>
      </c>
      <c r="B22" s="108">
        <f t="shared" si="0"/>
        <v>584.20000000000005</v>
      </c>
      <c r="C22" s="108"/>
      <c r="D22" s="108">
        <v>165.3</v>
      </c>
      <c r="E22" s="108">
        <v>7.4</v>
      </c>
      <c r="F22" s="108"/>
      <c r="G22" s="108">
        <v>418.9</v>
      </c>
      <c r="H22" s="108">
        <v>400.6</v>
      </c>
    </row>
    <row r="23" spans="1:8" ht="12" customHeight="1" x14ac:dyDescent="0.2">
      <c r="A23" s="88" t="s">
        <v>64</v>
      </c>
      <c r="B23" s="108">
        <f t="shared" si="0"/>
        <v>607.79999999999995</v>
      </c>
      <c r="C23" s="108"/>
      <c r="D23" s="108">
        <v>218.4</v>
      </c>
      <c r="E23" s="108">
        <v>3.1</v>
      </c>
      <c r="F23" s="108"/>
      <c r="G23" s="108">
        <v>389.4</v>
      </c>
      <c r="H23" s="108">
        <v>354.4</v>
      </c>
    </row>
    <row r="24" spans="1:8" ht="12" customHeight="1" x14ac:dyDescent="0.2">
      <c r="A24" s="88" t="s">
        <v>36</v>
      </c>
      <c r="B24" s="108">
        <f t="shared" si="0"/>
        <v>831.59999999999991</v>
      </c>
      <c r="C24" s="108"/>
      <c r="D24" s="108">
        <v>239.8</v>
      </c>
      <c r="E24" s="108">
        <v>19.2</v>
      </c>
      <c r="F24" s="108"/>
      <c r="G24" s="108">
        <v>591.79999999999995</v>
      </c>
      <c r="H24" s="108">
        <v>577.6</v>
      </c>
    </row>
    <row r="25" spans="1:8" ht="12" customHeight="1" x14ac:dyDescent="0.2">
      <c r="A25" s="88" t="s">
        <v>37</v>
      </c>
      <c r="B25" s="108">
        <f t="shared" si="0"/>
        <v>516.20000000000005</v>
      </c>
      <c r="C25" s="108"/>
      <c r="D25" s="108">
        <v>157.1</v>
      </c>
      <c r="E25" s="108">
        <v>7.8</v>
      </c>
      <c r="F25" s="108"/>
      <c r="G25" s="108">
        <v>359.1</v>
      </c>
      <c r="H25" s="108">
        <v>353.9</v>
      </c>
    </row>
    <row r="26" spans="1:8" ht="12" customHeight="1" x14ac:dyDescent="0.2">
      <c r="A26" s="88" t="s">
        <v>38</v>
      </c>
      <c r="B26" s="108">
        <f t="shared" si="0"/>
        <v>1149.0999999999999</v>
      </c>
      <c r="C26" s="108"/>
      <c r="D26" s="108">
        <v>419</v>
      </c>
      <c r="E26" s="108">
        <v>11.3</v>
      </c>
      <c r="F26" s="108"/>
      <c r="G26" s="108">
        <v>730.1</v>
      </c>
      <c r="H26" s="108">
        <v>710.3</v>
      </c>
    </row>
    <row r="27" spans="1:8" ht="12" customHeight="1" x14ac:dyDescent="0.2">
      <c r="A27" s="88" t="s">
        <v>39</v>
      </c>
      <c r="B27" s="108">
        <f t="shared" si="0"/>
        <v>655.5</v>
      </c>
      <c r="C27" s="108"/>
      <c r="D27" s="108">
        <v>159.19999999999999</v>
      </c>
      <c r="E27" s="108">
        <v>10.8</v>
      </c>
      <c r="F27" s="108"/>
      <c r="G27" s="108">
        <v>496.3</v>
      </c>
      <c r="H27" s="108">
        <v>485.9</v>
      </c>
    </row>
    <row r="28" spans="1:8" ht="12" customHeight="1" x14ac:dyDescent="0.2">
      <c r="A28" s="88" t="s">
        <v>40</v>
      </c>
      <c r="B28" s="108">
        <f t="shared" si="0"/>
        <v>884.5</v>
      </c>
      <c r="C28" s="108"/>
      <c r="D28" s="108">
        <v>272.5</v>
      </c>
      <c r="E28" s="108">
        <v>20.2</v>
      </c>
      <c r="F28" s="108"/>
      <c r="G28" s="108">
        <v>612</v>
      </c>
      <c r="H28" s="108">
        <v>605</v>
      </c>
    </row>
    <row r="29" spans="1:8" ht="12" customHeight="1" x14ac:dyDescent="0.2">
      <c r="A29" s="88" t="s">
        <v>41</v>
      </c>
      <c r="B29" s="108">
        <f t="shared" si="0"/>
        <v>407.5</v>
      </c>
      <c r="C29" s="108"/>
      <c r="D29" s="108">
        <v>94.2</v>
      </c>
      <c r="E29" s="108">
        <v>4.7</v>
      </c>
      <c r="F29" s="108"/>
      <c r="G29" s="108">
        <v>313.3</v>
      </c>
      <c r="H29" s="108">
        <v>310</v>
      </c>
    </row>
    <row r="30" spans="1:8" ht="12" customHeight="1" x14ac:dyDescent="0.2">
      <c r="A30" s="88" t="s">
        <v>42</v>
      </c>
      <c r="B30" s="108">
        <f t="shared" si="0"/>
        <v>101.4</v>
      </c>
      <c r="C30" s="108"/>
      <c r="D30" s="108">
        <v>34.4</v>
      </c>
      <c r="E30" s="108">
        <v>0.8</v>
      </c>
      <c r="F30" s="108"/>
      <c r="G30" s="108">
        <v>67</v>
      </c>
      <c r="H30" s="108">
        <v>61.8</v>
      </c>
    </row>
    <row r="31" spans="1:8" ht="3.75" customHeight="1" x14ac:dyDescent="0.2">
      <c r="A31" s="136"/>
      <c r="B31" s="187"/>
      <c r="C31" s="187"/>
      <c r="D31" s="187"/>
      <c r="E31" s="187"/>
      <c r="F31" s="187"/>
      <c r="G31" s="188"/>
      <c r="H31" s="187"/>
    </row>
    <row r="32" spans="1:8" ht="12" customHeight="1" x14ac:dyDescent="0.2">
      <c r="A32" s="27" t="s">
        <v>137</v>
      </c>
      <c r="B32" s="36"/>
      <c r="C32" s="36"/>
      <c r="D32" s="36"/>
      <c r="E32" s="36"/>
      <c r="F32" s="36"/>
      <c r="G32" s="36"/>
      <c r="H32" s="36"/>
    </row>
    <row r="33" spans="1:8" ht="4.5" hidden="1" customHeight="1" x14ac:dyDescent="0.2">
      <c r="A33" s="2"/>
      <c r="B33" s="36"/>
      <c r="C33" s="36"/>
      <c r="D33" s="36"/>
      <c r="E33" s="36"/>
      <c r="F33" s="36"/>
      <c r="G33" s="36"/>
      <c r="H33" s="36"/>
    </row>
    <row r="34" spans="1:8" s="75" customFormat="1" ht="21.75" customHeight="1" x14ac:dyDescent="0.2">
      <c r="A34" s="278" t="s">
        <v>133</v>
      </c>
      <c r="B34" s="278"/>
      <c r="C34" s="278"/>
      <c r="D34" s="278"/>
      <c r="E34" s="278"/>
      <c r="F34" s="278"/>
      <c r="G34" s="278"/>
      <c r="H34" s="278"/>
    </row>
    <row r="35" spans="1:8" s="6" customFormat="1" ht="15.95" customHeight="1" x14ac:dyDescent="0.2">
      <c r="A35" s="211" t="s">
        <v>144</v>
      </c>
      <c r="B35" s="87"/>
      <c r="H35" s="30" t="s">
        <v>14</v>
      </c>
    </row>
    <row r="36" spans="1:8" ht="4.5" customHeight="1" x14ac:dyDescent="0.2">
      <c r="A36" s="9"/>
      <c r="B36" s="36"/>
      <c r="C36" s="2"/>
      <c r="D36" s="2"/>
      <c r="E36" s="2"/>
      <c r="F36" s="2"/>
      <c r="G36" s="2"/>
      <c r="H36" s="22"/>
    </row>
    <row r="37" spans="1:8" ht="5.0999999999999996" customHeight="1" x14ac:dyDescent="0.2">
      <c r="A37" s="55"/>
      <c r="B37" s="101"/>
      <c r="C37" s="219"/>
      <c r="D37" s="22"/>
      <c r="E37" s="22"/>
      <c r="F37" s="219"/>
      <c r="G37" s="22"/>
      <c r="H37" s="22"/>
    </row>
    <row r="38" spans="1:8" ht="15" customHeight="1" x14ac:dyDescent="0.2">
      <c r="A38" s="149"/>
      <c r="B38" s="183"/>
      <c r="C38" s="183"/>
      <c r="D38" s="279" t="s">
        <v>138</v>
      </c>
      <c r="E38" s="280"/>
      <c r="F38" s="183"/>
      <c r="G38" s="279" t="s">
        <v>139</v>
      </c>
      <c r="H38" s="271"/>
    </row>
    <row r="39" spans="1:8" ht="15" customHeight="1" x14ac:dyDescent="0.2">
      <c r="A39" s="149"/>
      <c r="B39" s="183"/>
      <c r="C39" s="184"/>
      <c r="D39" s="184"/>
      <c r="E39" s="230" t="s">
        <v>72</v>
      </c>
      <c r="F39" s="184"/>
      <c r="G39" s="184"/>
      <c r="H39" s="230" t="s">
        <v>72</v>
      </c>
    </row>
    <row r="40" spans="1:8" ht="15" customHeight="1" x14ac:dyDescent="0.2">
      <c r="A40" s="149"/>
      <c r="B40" s="229"/>
      <c r="C40" s="184"/>
      <c r="D40" s="229"/>
      <c r="E40" s="184" t="s">
        <v>49</v>
      </c>
      <c r="F40" s="184"/>
      <c r="G40" s="229"/>
      <c r="H40" s="184" t="s">
        <v>48</v>
      </c>
    </row>
    <row r="41" spans="1:8" ht="15" customHeight="1" x14ac:dyDescent="0.2">
      <c r="A41" s="149" t="s">
        <v>17</v>
      </c>
      <c r="B41" s="184" t="s">
        <v>16</v>
      </c>
      <c r="C41" s="150"/>
      <c r="D41" s="184" t="s">
        <v>16</v>
      </c>
      <c r="E41" s="150" t="s">
        <v>50</v>
      </c>
      <c r="F41" s="150"/>
      <c r="G41" s="184" t="s">
        <v>16</v>
      </c>
      <c r="H41" s="184" t="s">
        <v>30</v>
      </c>
    </row>
    <row r="42" spans="1:8" ht="5.0999999999999996" customHeight="1" x14ac:dyDescent="0.2">
      <c r="A42" s="2"/>
      <c r="B42" s="36"/>
      <c r="C42" s="2"/>
      <c r="D42" s="2"/>
      <c r="E42" s="2"/>
      <c r="F42" s="2"/>
      <c r="G42" s="2"/>
      <c r="H42" s="2"/>
    </row>
    <row r="43" spans="1:8" ht="14.1" customHeight="1" x14ac:dyDescent="0.2">
      <c r="A43" s="156" t="s">
        <v>15</v>
      </c>
      <c r="B43" s="222">
        <f>SUM(B44:B59)</f>
        <v>100</v>
      </c>
      <c r="C43" s="222"/>
      <c r="D43" s="222">
        <f>SUM(D44:D59)</f>
        <v>99.999999999999986</v>
      </c>
      <c r="E43" s="222">
        <f>SUM(E44:E59)</f>
        <v>99.999999999999986</v>
      </c>
      <c r="F43" s="222"/>
      <c r="G43" s="222">
        <f>SUM(G44:G59)</f>
        <v>99.999999999999986</v>
      </c>
      <c r="H43" s="222">
        <f>SUM(H44:H59)</f>
        <v>100.00000000000001</v>
      </c>
    </row>
    <row r="44" spans="1:8" ht="12.6" customHeight="1" x14ac:dyDescent="0.2">
      <c r="A44" s="91" t="s">
        <v>31</v>
      </c>
      <c r="B44" s="100">
        <f>B15/B$14*100</f>
        <v>4.8370840712424226</v>
      </c>
      <c r="C44" s="100"/>
      <c r="D44" s="100">
        <f>D15/D$14*100</f>
        <v>3.7703052250387996</v>
      </c>
      <c r="E44" s="100">
        <f>E15/E$14*100</f>
        <v>1.3009049773755654</v>
      </c>
      <c r="F44" s="100"/>
      <c r="G44" s="100">
        <f>G15/G$14*100</f>
        <v>5.4062110155551384</v>
      </c>
      <c r="H44" s="100">
        <f>H15/H$14*100</f>
        <v>5.4109876773711738</v>
      </c>
    </row>
    <row r="45" spans="1:8" ht="12.6" customHeight="1" x14ac:dyDescent="0.2">
      <c r="A45" s="91" t="s">
        <v>74</v>
      </c>
      <c r="B45" s="100">
        <f t="shared" ref="B45:H59" si="1">B16/B$14*100</f>
        <v>5.9191107655536843</v>
      </c>
      <c r="C45" s="100"/>
      <c r="D45" s="100">
        <f t="shared" si="1"/>
        <v>6.1458872219348164</v>
      </c>
      <c r="E45" s="100">
        <f t="shared" si="1"/>
        <v>2.1493212669683253</v>
      </c>
      <c r="F45" s="100"/>
      <c r="G45" s="100">
        <f t="shared" si="1"/>
        <v>5.7981254346938096</v>
      </c>
      <c r="H45" s="100">
        <f t="shared" si="1"/>
        <v>4.9395537714712479</v>
      </c>
    </row>
    <row r="46" spans="1:8" ht="12.6" customHeight="1" x14ac:dyDescent="0.2">
      <c r="A46" s="91" t="s">
        <v>45</v>
      </c>
      <c r="B46" s="100">
        <f t="shared" si="1"/>
        <v>23.90537485781752</v>
      </c>
      <c r="C46" s="100"/>
      <c r="D46" s="100">
        <f t="shared" si="1"/>
        <v>27.288153129849974</v>
      </c>
      <c r="E46" s="100">
        <f t="shared" si="1"/>
        <v>29.355203619909499</v>
      </c>
      <c r="F46" s="100"/>
      <c r="G46" s="100">
        <f t="shared" si="1"/>
        <v>22.100661286583279</v>
      </c>
      <c r="H46" s="100">
        <f t="shared" si="1"/>
        <v>22.114217699775953</v>
      </c>
    </row>
    <row r="47" spans="1:8" ht="12.6" customHeight="1" x14ac:dyDescent="0.2">
      <c r="A47" s="91" t="s">
        <v>75</v>
      </c>
      <c r="B47" s="100">
        <f t="shared" si="1"/>
        <v>4.9947446474594326</v>
      </c>
      <c r="C47" s="100"/>
      <c r="D47" s="100">
        <f t="shared" si="1"/>
        <v>6.468701500258665</v>
      </c>
      <c r="E47" s="100">
        <f t="shared" si="1"/>
        <v>1.9230769230769229</v>
      </c>
      <c r="F47" s="100"/>
      <c r="G47" s="100">
        <f t="shared" si="1"/>
        <v>4.2083880725538467</v>
      </c>
      <c r="H47" s="100">
        <f t="shared" si="1"/>
        <v>3.6979555638536228</v>
      </c>
    </row>
    <row r="48" spans="1:8" ht="12.6" customHeight="1" x14ac:dyDescent="0.2">
      <c r="A48" s="91" t="s">
        <v>32</v>
      </c>
      <c r="B48" s="100">
        <f t="shared" si="1"/>
        <v>7.4928368824960758</v>
      </c>
      <c r="C48" s="100"/>
      <c r="D48" s="100">
        <f t="shared" si="1"/>
        <v>7.7785825142265894</v>
      </c>
      <c r="E48" s="100">
        <f t="shared" si="1"/>
        <v>7.5791855203619907</v>
      </c>
      <c r="F48" s="100"/>
      <c r="G48" s="100">
        <f t="shared" si="1"/>
        <v>7.3403914728254263</v>
      </c>
      <c r="H48" s="100">
        <f t="shared" si="1"/>
        <v>7.378407393577298</v>
      </c>
    </row>
    <row r="49" spans="1:10" ht="12.6" customHeight="1" x14ac:dyDescent="0.2">
      <c r="A49" s="91" t="s">
        <v>33</v>
      </c>
      <c r="B49" s="100">
        <f t="shared" si="1"/>
        <v>6.7455689459058634</v>
      </c>
      <c r="C49" s="100"/>
      <c r="D49" s="100">
        <f t="shared" si="1"/>
        <v>5.7692705638903261</v>
      </c>
      <c r="E49" s="100">
        <f t="shared" si="1"/>
        <v>6.9570135746606336</v>
      </c>
      <c r="F49" s="100"/>
      <c r="G49" s="100">
        <f t="shared" si="1"/>
        <v>7.266424526114748</v>
      </c>
      <c r="H49" s="100">
        <f t="shared" si="1"/>
        <v>7.4845967139656464</v>
      </c>
      <c r="J49" s="99"/>
    </row>
    <row r="50" spans="1:10" ht="12.6" customHeight="1" x14ac:dyDescent="0.2">
      <c r="A50" s="91" t="s">
        <v>34</v>
      </c>
      <c r="B50" s="100">
        <f t="shared" si="1"/>
        <v>4.7982088606683657</v>
      </c>
      <c r="C50" s="100"/>
      <c r="D50" s="100">
        <f t="shared" si="1"/>
        <v>6.3610967408173815</v>
      </c>
      <c r="E50" s="100">
        <f t="shared" si="1"/>
        <v>2.4886877828054299</v>
      </c>
      <c r="F50" s="100"/>
      <c r="G50" s="100">
        <f t="shared" si="1"/>
        <v>3.9644075468365334</v>
      </c>
      <c r="H50" s="100">
        <f t="shared" si="1"/>
        <v>3.9371732636295746</v>
      </c>
    </row>
    <row r="51" spans="1:10" ht="12.6" customHeight="1" x14ac:dyDescent="0.2">
      <c r="A51" s="91" t="s">
        <v>35</v>
      </c>
      <c r="B51" s="100">
        <f t="shared" si="1"/>
        <v>4.2057218550674564</v>
      </c>
      <c r="C51" s="100"/>
      <c r="D51" s="100">
        <f t="shared" si="1"/>
        <v>3.4205897568546306</v>
      </c>
      <c r="E51" s="100">
        <f t="shared" si="1"/>
        <v>4.1855203619909496</v>
      </c>
      <c r="F51" s="100"/>
      <c r="G51" s="100">
        <f t="shared" si="1"/>
        <v>4.624590145836323</v>
      </c>
      <c r="H51" s="100">
        <f t="shared" si="1"/>
        <v>4.6746639283047058</v>
      </c>
    </row>
    <row r="52" spans="1:10" ht="12.6" customHeight="1" x14ac:dyDescent="0.2">
      <c r="A52" s="91" t="s">
        <v>64</v>
      </c>
      <c r="B52" s="100">
        <f t="shared" si="1"/>
        <v>4.3756209235022245</v>
      </c>
      <c r="C52" s="100"/>
      <c r="D52" s="100">
        <f t="shared" si="1"/>
        <v>4.5193998965338853</v>
      </c>
      <c r="E52" s="100">
        <f t="shared" si="1"/>
        <v>1.753393665158371</v>
      </c>
      <c r="F52" s="100"/>
      <c r="G52" s="100">
        <f t="shared" si="1"/>
        <v>4.2989147834534833</v>
      </c>
      <c r="H52" s="100">
        <f t="shared" si="1"/>
        <v>4.1355489171023159</v>
      </c>
    </row>
    <row r="53" spans="1:10" ht="12.6" customHeight="1" x14ac:dyDescent="0.2">
      <c r="A53" s="91" t="s">
        <v>36</v>
      </c>
      <c r="B53" s="100">
        <f t="shared" si="1"/>
        <v>5.9867824284048199</v>
      </c>
      <c r="C53" s="100"/>
      <c r="D53" s="100">
        <f t="shared" si="1"/>
        <v>4.9622348680807038</v>
      </c>
      <c r="E53" s="100">
        <f t="shared" si="1"/>
        <v>10.859728506787329</v>
      </c>
      <c r="F53" s="100"/>
      <c r="G53" s="100">
        <f t="shared" si="1"/>
        <v>6.5333789646835418</v>
      </c>
      <c r="H53" s="100">
        <f t="shared" si="1"/>
        <v>6.7401045556385375</v>
      </c>
    </row>
    <row r="54" spans="1:10" ht="12.6" customHeight="1" x14ac:dyDescent="0.2">
      <c r="A54" s="91" t="s">
        <v>37</v>
      </c>
      <c r="B54" s="100">
        <f t="shared" si="1"/>
        <v>3.7161821663571049</v>
      </c>
      <c r="C54" s="100"/>
      <c r="D54" s="100">
        <f t="shared" si="1"/>
        <v>3.2509053285049148</v>
      </c>
      <c r="E54" s="100">
        <f t="shared" si="1"/>
        <v>4.4117647058823524</v>
      </c>
      <c r="F54" s="100"/>
      <c r="G54" s="100">
        <f t="shared" si="1"/>
        <v>3.9644075468365334</v>
      </c>
      <c r="H54" s="100">
        <f t="shared" si="1"/>
        <v>4.1297143390590003</v>
      </c>
    </row>
    <row r="55" spans="1:10" ht="12.6" customHeight="1" x14ac:dyDescent="0.2">
      <c r="A55" s="91" t="s">
        <v>38</v>
      </c>
      <c r="B55" s="100">
        <f t="shared" si="1"/>
        <v>8.2725008278980017</v>
      </c>
      <c r="C55" s="100"/>
      <c r="D55" s="100">
        <f t="shared" si="1"/>
        <v>8.6704604242110719</v>
      </c>
      <c r="E55" s="100">
        <f>E26/E$14*100</f>
        <v>6.3914027149321262</v>
      </c>
      <c r="F55" s="100"/>
      <c r="G55" s="100">
        <f t="shared" si="1"/>
        <v>8.0601892229054659</v>
      </c>
      <c r="H55" s="100">
        <f t="shared" si="1"/>
        <v>8.2886015683345793</v>
      </c>
    </row>
    <row r="56" spans="1:10" ht="12.6" customHeight="1" x14ac:dyDescent="0.2">
      <c r="A56" s="91" t="s">
        <v>39</v>
      </c>
      <c r="B56" s="100">
        <f t="shared" si="1"/>
        <v>4.7190186169063972</v>
      </c>
      <c r="C56" s="100"/>
      <c r="D56" s="100">
        <f t="shared" si="1"/>
        <v>3.2943610967408175</v>
      </c>
      <c r="E56" s="100">
        <f t="shared" si="1"/>
        <v>6.1085972850678729</v>
      </c>
      <c r="F56" s="100"/>
      <c r="G56" s="100">
        <f t="shared" si="1"/>
        <v>5.4790739779865527</v>
      </c>
      <c r="H56" s="100">
        <f t="shared" si="1"/>
        <v>5.6700429424943994</v>
      </c>
    </row>
    <row r="57" spans="1:10" ht="12.6" customHeight="1" x14ac:dyDescent="0.2">
      <c r="A57" s="91" t="s">
        <v>40</v>
      </c>
      <c r="B57" s="100">
        <f t="shared" si="1"/>
        <v>6.3676155097691964</v>
      </c>
      <c r="C57" s="100"/>
      <c r="D57" s="100">
        <f t="shared" si="1"/>
        <v>5.6389032591826176</v>
      </c>
      <c r="E57" s="100">
        <f t="shared" si="1"/>
        <v>11.425339366515836</v>
      </c>
      <c r="F57" s="100"/>
      <c r="G57" s="100">
        <f t="shared" si="1"/>
        <v>6.7563837890948424</v>
      </c>
      <c r="H57" s="100">
        <f t="shared" si="1"/>
        <v>7.0598394324122484</v>
      </c>
    </row>
    <row r="58" spans="1:10" ht="12.6" customHeight="1" x14ac:dyDescent="0.2">
      <c r="A58" s="91" t="s">
        <v>41</v>
      </c>
      <c r="B58" s="100">
        <f t="shared" si="1"/>
        <v>2.9336385757274703</v>
      </c>
      <c r="C58" s="100"/>
      <c r="D58" s="100">
        <f t="shared" si="1"/>
        <v>1.9493016037247801</v>
      </c>
      <c r="E58" s="100">
        <f t="shared" si="1"/>
        <v>2.6583710407239818</v>
      </c>
      <c r="F58" s="100"/>
      <c r="G58" s="100">
        <f t="shared" si="1"/>
        <v>3.4587827469336836</v>
      </c>
      <c r="H58" s="100">
        <f t="shared" si="1"/>
        <v>3.6174383868558633</v>
      </c>
    </row>
    <row r="59" spans="1:10" ht="12.6" customHeight="1" x14ac:dyDescent="0.2">
      <c r="A59" s="92" t="s">
        <v>42</v>
      </c>
      <c r="B59" s="100">
        <f t="shared" si="1"/>
        <v>0.72999006522396437</v>
      </c>
      <c r="C59" s="100"/>
      <c r="D59" s="100">
        <f t="shared" si="1"/>
        <v>0.71184687015002579</v>
      </c>
      <c r="E59" s="100">
        <f t="shared" si="1"/>
        <v>0.45248868778280538</v>
      </c>
      <c r="F59" s="100"/>
      <c r="G59" s="100">
        <f t="shared" si="1"/>
        <v>0.73966946710678838</v>
      </c>
      <c r="H59" s="100">
        <f t="shared" si="1"/>
        <v>0.72115384615384626</v>
      </c>
    </row>
    <row r="60" spans="1:10" ht="5.0999999999999996" customHeight="1" x14ac:dyDescent="0.2">
      <c r="A60" s="185"/>
      <c r="B60" s="189"/>
      <c r="C60" s="166"/>
      <c r="D60" s="166"/>
      <c r="E60" s="166"/>
      <c r="F60" s="166"/>
      <c r="G60" s="136"/>
      <c r="H60" s="136"/>
    </row>
    <row r="61" spans="1:10" ht="14.25" customHeight="1" x14ac:dyDescent="0.2">
      <c r="A61" s="2" t="s">
        <v>136</v>
      </c>
      <c r="B61" s="36"/>
      <c r="C61" s="7"/>
      <c r="D61" s="7"/>
      <c r="E61" s="7"/>
      <c r="F61" s="7"/>
      <c r="G61" s="2"/>
      <c r="H61" s="2"/>
    </row>
    <row r="62" spans="1:10" ht="39.950000000000003" customHeight="1" x14ac:dyDescent="0.2">
      <c r="A62" s="89"/>
      <c r="B62" s="102"/>
      <c r="C62" s="90"/>
      <c r="D62" s="90"/>
      <c r="E62" s="90"/>
      <c r="F62" s="90"/>
      <c r="G62" s="90"/>
      <c r="H62" s="90"/>
    </row>
    <row r="63" spans="1:10" ht="15" customHeight="1" x14ac:dyDescent="0.2">
      <c r="C63" s="1"/>
      <c r="D63" s="24"/>
      <c r="E63" s="1"/>
      <c r="F63" s="1"/>
      <c r="G63" s="1"/>
      <c r="H63" s="1"/>
    </row>
  </sheetData>
  <mergeCells count="6">
    <mergeCell ref="A34:H34"/>
    <mergeCell ref="G6:H6"/>
    <mergeCell ref="D9:E9"/>
    <mergeCell ref="G9:H9"/>
    <mergeCell ref="D38:E38"/>
    <mergeCell ref="G38:H38"/>
  </mergeCells>
  <phoneticPr fontId="2" type="noConversion"/>
  <printOptions horizontalCentered="1"/>
  <pageMargins left="0.59055118110236227" right="0.59055118110236227" top="0.59055118110236227" bottom="0.59055118110236227" header="0" footer="0"/>
  <pageSetup paperSize="119" firstPageNumber="8" orientation="portrait" useFirstPageNumber="1" r:id="rId1"/>
  <headerFooter alignWithMargins="0">
    <oddFooter>&amp;R&amp;9 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0"/>
  </sheetPr>
  <dimension ref="A1:K36"/>
  <sheetViews>
    <sheetView showGridLines="0" zoomScaleNormal="100" workbookViewId="0">
      <selection activeCell="A4" sqref="A4"/>
    </sheetView>
  </sheetViews>
  <sheetFormatPr baseColWidth="10" defaultColWidth="12.5703125" defaultRowHeight="12" x14ac:dyDescent="0.2"/>
  <cols>
    <col min="1" max="1" width="25" style="1" customWidth="1"/>
    <col min="2" max="3" width="16.7109375" style="1" customWidth="1"/>
    <col min="4" max="4" width="1.28515625" style="1" customWidth="1"/>
    <col min="5" max="6" width="16.7109375" style="1" customWidth="1"/>
    <col min="7" max="7" width="13.42578125" style="1" customWidth="1"/>
    <col min="8" max="8" width="11.7109375" style="1" customWidth="1"/>
    <col min="9" max="9" width="12.7109375" style="1" customWidth="1"/>
    <col min="10" max="16384" width="12.5703125" style="1"/>
  </cols>
  <sheetData>
    <row r="1" spans="1:11" s="82" customFormat="1" ht="30" customHeight="1" x14ac:dyDescent="0.25">
      <c r="C1" s="79"/>
      <c r="D1" s="79"/>
      <c r="E1" s="79"/>
      <c r="F1" s="141" t="s">
        <v>141</v>
      </c>
      <c r="H1" s="79"/>
      <c r="I1" s="79"/>
      <c r="J1" s="79"/>
      <c r="K1" s="79"/>
    </row>
    <row r="2" spans="1:11" s="6" customFormat="1" ht="5.0999999999999996" customHeight="1" x14ac:dyDescent="0.2">
      <c r="A2" s="175"/>
      <c r="B2" s="175"/>
      <c r="C2" s="176"/>
      <c r="D2" s="176"/>
      <c r="E2" s="176"/>
      <c r="F2" s="176"/>
      <c r="H2" s="25"/>
      <c r="I2" s="25"/>
      <c r="J2" s="25"/>
      <c r="K2" s="25"/>
    </row>
    <row r="3" spans="1:11" s="6" customFormat="1" ht="5.0999999999999996" customHeight="1" x14ac:dyDescent="0.2">
      <c r="A3" s="3"/>
      <c r="B3" s="3"/>
      <c r="C3" s="174"/>
      <c r="D3" s="174"/>
      <c r="E3" s="174"/>
      <c r="F3" s="174"/>
      <c r="H3" s="25"/>
      <c r="I3" s="25"/>
      <c r="J3" s="25"/>
      <c r="K3" s="25"/>
    </row>
    <row r="4" spans="1:11" s="75" customFormat="1" ht="15" customHeight="1" x14ac:dyDescent="0.2">
      <c r="A4" s="148" t="s">
        <v>134</v>
      </c>
      <c r="B4" s="69"/>
      <c r="C4" s="69"/>
      <c r="D4" s="69"/>
      <c r="E4" s="69"/>
      <c r="F4" s="69"/>
    </row>
    <row r="5" spans="1:11" s="75" customFormat="1" ht="15" customHeight="1" x14ac:dyDescent="0.2">
      <c r="A5" s="211" t="s">
        <v>144</v>
      </c>
      <c r="B5" s="73"/>
      <c r="C5" s="73"/>
      <c r="D5" s="73"/>
      <c r="E5" s="73"/>
      <c r="F5" s="73"/>
    </row>
    <row r="6" spans="1:11" s="6" customFormat="1" ht="15" customHeight="1" x14ac:dyDescent="0.2">
      <c r="A6" s="2"/>
      <c r="B6" s="2"/>
      <c r="C6" s="2"/>
      <c r="D6" s="2"/>
      <c r="E6" s="2"/>
      <c r="F6" s="22" t="s">
        <v>14</v>
      </c>
      <c r="G6" s="3"/>
      <c r="H6" s="3"/>
      <c r="I6" s="3"/>
      <c r="J6" s="3"/>
    </row>
    <row r="7" spans="1:11" ht="5.0999999999999996" customHeight="1" x14ac:dyDescent="0.2">
      <c r="A7" s="2"/>
      <c r="B7" s="2"/>
      <c r="C7" s="2"/>
      <c r="D7" s="2"/>
      <c r="E7" s="2"/>
      <c r="F7" s="22"/>
      <c r="G7" s="2"/>
      <c r="H7" s="2"/>
      <c r="I7" s="2"/>
      <c r="J7" s="2"/>
    </row>
    <row r="8" spans="1:11" ht="5.0999999999999996" customHeight="1" x14ac:dyDescent="0.2">
      <c r="A8" s="2"/>
      <c r="B8" s="2"/>
      <c r="C8" s="2"/>
      <c r="D8" s="2"/>
      <c r="E8" s="2"/>
      <c r="F8" s="22"/>
      <c r="G8" s="2"/>
      <c r="H8" s="2"/>
      <c r="I8" s="2"/>
      <c r="J8" s="2"/>
    </row>
    <row r="9" spans="1:11" ht="15" customHeight="1" x14ac:dyDescent="0.2">
      <c r="A9" s="149"/>
      <c r="B9" s="279" t="s">
        <v>138</v>
      </c>
      <c r="C9" s="280"/>
      <c r="D9" s="232"/>
      <c r="E9" s="279" t="s">
        <v>139</v>
      </c>
      <c r="F9" s="271"/>
    </row>
    <row r="10" spans="1:11" ht="15" customHeight="1" x14ac:dyDescent="0.2">
      <c r="A10" s="149"/>
      <c r="B10" s="184"/>
      <c r="C10" s="230" t="s">
        <v>72</v>
      </c>
      <c r="D10" s="231"/>
      <c r="E10" s="184"/>
      <c r="F10" s="230" t="s">
        <v>72</v>
      </c>
    </row>
    <row r="11" spans="1:11" ht="15" customHeight="1" x14ac:dyDescent="0.2">
      <c r="A11" s="156" t="s">
        <v>17</v>
      </c>
      <c r="B11" s="229"/>
      <c r="C11" s="184" t="s">
        <v>49</v>
      </c>
      <c r="D11" s="184"/>
      <c r="E11" s="229"/>
      <c r="F11" s="184" t="s">
        <v>48</v>
      </c>
    </row>
    <row r="12" spans="1:11" ht="15" customHeight="1" x14ac:dyDescent="0.2">
      <c r="A12" s="149"/>
      <c r="B12" s="184" t="s">
        <v>16</v>
      </c>
      <c r="C12" s="150" t="s">
        <v>50</v>
      </c>
      <c r="D12" s="150"/>
      <c r="E12" s="184" t="s">
        <v>16</v>
      </c>
      <c r="F12" s="184" t="s">
        <v>30</v>
      </c>
    </row>
    <row r="13" spans="1:11" ht="5.0999999999999996" customHeight="1" x14ac:dyDescent="0.2">
      <c r="A13" s="27"/>
      <c r="B13" s="59"/>
      <c r="C13" s="59"/>
      <c r="D13" s="59"/>
      <c r="E13" s="59"/>
      <c r="F13" s="59"/>
    </row>
    <row r="14" spans="1:11" ht="24.95" customHeight="1" x14ac:dyDescent="0.2">
      <c r="A14" s="156" t="s">
        <v>15</v>
      </c>
      <c r="B14" s="223">
        <f>DESTINO!D14/DESTINO!$B14*100</f>
        <v>34.789713907246629</v>
      </c>
      <c r="C14" s="223">
        <f>DESTINO!E14/DESTINO!$B14*100</f>
        <v>1.2728031906469122</v>
      </c>
      <c r="D14" s="223"/>
      <c r="E14" s="223">
        <f>DESTINO!G14/DESTINO!$B14*100</f>
        <v>65.210286092753378</v>
      </c>
      <c r="F14" s="223">
        <f>DESTINO!H14/DESTINO!$B14*100</f>
        <v>61.693519358415031</v>
      </c>
    </row>
    <row r="15" spans="1:11" ht="24.6" customHeight="1" x14ac:dyDescent="0.2">
      <c r="A15" s="91" t="s">
        <v>51</v>
      </c>
      <c r="B15" s="56">
        <f>DESTINO!D15/DESTINO!$B15*100</f>
        <v>27.117130525375799</v>
      </c>
      <c r="C15" s="56">
        <f>DESTINO!E15/DESTINO!$B15*100</f>
        <v>0.34231284417324004</v>
      </c>
      <c r="D15" s="56"/>
      <c r="E15" s="56">
        <f>DESTINO!G15/DESTINO!$B15*100</f>
        <v>72.882869474624201</v>
      </c>
      <c r="F15" s="56">
        <f>DESTINO!H15/DESTINO!$B15*100</f>
        <v>69.013246018752795</v>
      </c>
      <c r="H15" s="60"/>
    </row>
    <row r="16" spans="1:11" ht="24.6" customHeight="1" x14ac:dyDescent="0.2">
      <c r="A16" s="91" t="s">
        <v>79</v>
      </c>
      <c r="B16" s="56">
        <f>DESTINO!D16/DESTINO!$B16*100</f>
        <v>36.122597908051567</v>
      </c>
      <c r="C16" s="56">
        <f>DESTINO!E16/DESTINO!$B16*100</f>
        <v>0.46217465336900992</v>
      </c>
      <c r="D16" s="56"/>
      <c r="E16" s="56">
        <f>DESTINO!G16/DESTINO!$B16*100</f>
        <v>63.877402091948433</v>
      </c>
      <c r="F16" s="56">
        <f>DESTINO!H16/DESTINO!$B16*100</f>
        <v>51.483823887132083</v>
      </c>
      <c r="H16" s="61"/>
    </row>
    <row r="17" spans="1:10" ht="24.6" customHeight="1" x14ac:dyDescent="0.2">
      <c r="A17" s="91" t="s">
        <v>5</v>
      </c>
      <c r="B17" s="56">
        <f>DESTINO!D17/DESTINO!$B17*100</f>
        <v>39.712702523640303</v>
      </c>
      <c r="C17" s="56">
        <f>DESTINO!E17/DESTINO!$B17*100</f>
        <v>1.5629705474914171</v>
      </c>
      <c r="D17" s="56"/>
      <c r="E17" s="56">
        <f>DESTINO!G17/DESTINO!$B17*100</f>
        <v>60.28729747635969</v>
      </c>
      <c r="F17" s="56">
        <f>DESTINO!H17/DESTINO!$B17*100</f>
        <v>57.071011263024744</v>
      </c>
      <c r="H17" s="62"/>
    </row>
    <row r="18" spans="1:10" ht="24.6" customHeight="1" x14ac:dyDescent="0.2">
      <c r="A18" s="91" t="s">
        <v>80</v>
      </c>
      <c r="B18" s="56">
        <f>DESTINO!D18/DESTINO!$B18*100</f>
        <v>45.056212164889025</v>
      </c>
      <c r="C18" s="56">
        <f>DESTINO!E18/DESTINO!$B18*100</f>
        <v>0.49005477082732773</v>
      </c>
      <c r="D18" s="56"/>
      <c r="E18" s="56">
        <f>DESTINO!G18/DESTINO!$B18*100</f>
        <v>54.943787835110982</v>
      </c>
      <c r="F18" s="56">
        <f>DESTINO!H18/DESTINO!$B18*100</f>
        <v>45.67598731622946</v>
      </c>
      <c r="H18" s="62"/>
    </row>
    <row r="19" spans="1:10" ht="24.6" customHeight="1" x14ac:dyDescent="0.2">
      <c r="A19" s="91" t="s">
        <v>52</v>
      </c>
      <c r="B19" s="56">
        <f>DESTINO!D19/DESTINO!$B19*100</f>
        <v>36.116448885472714</v>
      </c>
      <c r="C19" s="56">
        <f>DESTINO!E19/DESTINO!$B19*100</f>
        <v>1.2874711760184474</v>
      </c>
      <c r="D19" s="56"/>
      <c r="E19" s="56">
        <f>DESTINO!G19/DESTINO!$B19*100</f>
        <v>63.883551114527293</v>
      </c>
      <c r="F19" s="56">
        <f>DESTINO!H19/DESTINO!$B19*100</f>
        <v>60.751345119139124</v>
      </c>
      <c r="H19" s="62"/>
    </row>
    <row r="20" spans="1:10" ht="24.6" customHeight="1" x14ac:dyDescent="0.2">
      <c r="A20" s="91" t="s">
        <v>53</v>
      </c>
      <c r="B20" s="56">
        <f>DESTINO!D20/DESTINO!$B20*100</f>
        <v>29.754535752401285</v>
      </c>
      <c r="C20" s="56">
        <f>DESTINO!E20/DESTINO!$B20*100</f>
        <v>1.3127001067235859</v>
      </c>
      <c r="D20" s="56"/>
      <c r="E20" s="56">
        <f>DESTINO!G20/DESTINO!$B20*100</f>
        <v>70.245464247598719</v>
      </c>
      <c r="F20" s="56">
        <f>DESTINO!H20/DESTINO!$B20*100</f>
        <v>68.452508004268935</v>
      </c>
      <c r="H20" s="62"/>
    </row>
    <row r="21" spans="1:10" ht="24.6" customHeight="1" x14ac:dyDescent="0.2">
      <c r="A21" s="91" t="s">
        <v>54</v>
      </c>
      <c r="B21" s="56">
        <f>DESTINO!D21/DESTINO!$B21*100</f>
        <v>46.121530382595644</v>
      </c>
      <c r="C21" s="56">
        <f>DESTINO!E21/DESTINO!$B21*100</f>
        <v>0.66016504126031506</v>
      </c>
      <c r="D21" s="56"/>
      <c r="E21" s="56">
        <f>DESTINO!G21/DESTINO!$B21*100</f>
        <v>53.878469617404356</v>
      </c>
      <c r="F21" s="56">
        <f>DESTINO!H21/DESTINO!$B21*100</f>
        <v>50.622655663915971</v>
      </c>
      <c r="H21" s="62"/>
    </row>
    <row r="22" spans="1:10" ht="24.6" customHeight="1" x14ac:dyDescent="0.2">
      <c r="A22" s="91" t="s">
        <v>35</v>
      </c>
      <c r="B22" s="56">
        <f>DESTINO!D22/DESTINO!$B22*100</f>
        <v>28.295104416295793</v>
      </c>
      <c r="C22" s="56">
        <f>DESTINO!E22/DESTINO!$B22*100</f>
        <v>1.2666894899007191</v>
      </c>
      <c r="D22" s="56"/>
      <c r="E22" s="56">
        <f>DESTINO!G22/DESTINO!$B22*100</f>
        <v>71.7048955837042</v>
      </c>
      <c r="F22" s="56">
        <f>DESTINO!H22/DESTINO!$B22*100</f>
        <v>68.572406710030805</v>
      </c>
      <c r="H22" s="62"/>
    </row>
    <row r="23" spans="1:10" ht="24.6" customHeight="1" x14ac:dyDescent="0.2">
      <c r="A23" s="91" t="s">
        <v>67</v>
      </c>
      <c r="B23" s="56">
        <f>DESTINO!D23/DESTINO!$B23*100</f>
        <v>35.932872655478782</v>
      </c>
      <c r="C23" s="56">
        <f>DESTINO!E23/DESTINO!$B23*100</f>
        <v>0.5100361961171439</v>
      </c>
      <c r="D23" s="56"/>
      <c r="E23" s="56">
        <f>DESTINO!G23/DESTINO!$B23*100</f>
        <v>64.067127344521225</v>
      </c>
      <c r="F23" s="56">
        <f>DESTINO!H23/DESTINO!$B23*100</f>
        <v>58.308654162553474</v>
      </c>
      <c r="H23" s="63"/>
    </row>
    <row r="24" spans="1:10" ht="24.6" customHeight="1" x14ac:dyDescent="0.2">
      <c r="A24" s="91" t="s">
        <v>73</v>
      </c>
      <c r="B24" s="56">
        <f>DESTINO!D24/DESTINO!$B24*100</f>
        <v>28.835978835978842</v>
      </c>
      <c r="C24" s="56">
        <f>DESTINO!E24/DESTINO!$B24*100</f>
        <v>2.3088023088023086</v>
      </c>
      <c r="D24" s="56"/>
      <c r="E24" s="56">
        <f>DESTINO!G24/DESTINO!$B24*100</f>
        <v>71.164021164021165</v>
      </c>
      <c r="F24" s="56">
        <f>DESTINO!H24/DESTINO!$B24*100</f>
        <v>69.456469456469478</v>
      </c>
    </row>
    <row r="25" spans="1:10" ht="24.6" customHeight="1" x14ac:dyDescent="0.2">
      <c r="A25" s="91" t="s">
        <v>55</v>
      </c>
      <c r="B25" s="56">
        <f>DESTINO!D25/DESTINO!$B25*100</f>
        <v>30.43394033320418</v>
      </c>
      <c r="C25" s="56">
        <f>DESTINO!E25/DESTINO!$B25*100</f>
        <v>1.511042231693142</v>
      </c>
      <c r="D25" s="56"/>
      <c r="E25" s="56">
        <f>DESTINO!G25/DESTINO!$B25*100</f>
        <v>69.566059666795809</v>
      </c>
      <c r="F25" s="56">
        <f>DESTINO!H25/DESTINO!$B25*100</f>
        <v>68.558698179000373</v>
      </c>
    </row>
    <row r="26" spans="1:10" ht="24.6" customHeight="1" x14ac:dyDescent="0.2">
      <c r="A26" s="91" t="s">
        <v>56</v>
      </c>
      <c r="B26" s="56">
        <f>DESTINO!D26/DESTINO!$B26*100</f>
        <v>36.463319119310768</v>
      </c>
      <c r="C26" s="56">
        <f>DESTINO!E26/DESTINO!$B26*100</f>
        <v>0.9833782960577846</v>
      </c>
      <c r="D26" s="56"/>
      <c r="E26" s="56">
        <f>DESTINO!G26/DESTINO!$B26*100</f>
        <v>63.536680880689246</v>
      </c>
      <c r="F26" s="56">
        <f>DESTINO!H26/DESTINO!$B26*100</f>
        <v>61.813593246888878</v>
      </c>
    </row>
    <row r="27" spans="1:10" ht="24.6" customHeight="1" x14ac:dyDescent="0.2">
      <c r="A27" s="91" t="s">
        <v>57</v>
      </c>
      <c r="B27" s="56">
        <f>DESTINO!D27/DESTINO!$B27*100</f>
        <v>24.28680396643783</v>
      </c>
      <c r="C27" s="56">
        <f>DESTINO!E27/DESTINO!$B27*100</f>
        <v>1.6475972540045767</v>
      </c>
      <c r="D27" s="56"/>
      <c r="E27" s="56">
        <f>DESTINO!G27/DESTINO!$B27*100</f>
        <v>75.71319603356217</v>
      </c>
      <c r="F27" s="56">
        <f>DESTINO!H27/DESTINO!$B27*100</f>
        <v>74.126620900076276</v>
      </c>
    </row>
    <row r="28" spans="1:10" ht="24.6" customHeight="1" x14ac:dyDescent="0.2">
      <c r="A28" s="91" t="s">
        <v>58</v>
      </c>
      <c r="B28" s="56">
        <f>DESTINO!D28/DESTINO!$B28*100</f>
        <v>30.808366308648953</v>
      </c>
      <c r="C28" s="56">
        <f>DESTINO!E28/DESTINO!$B28*100</f>
        <v>2.2837761447145279</v>
      </c>
      <c r="D28" s="56"/>
      <c r="E28" s="56">
        <f>DESTINO!G28/DESTINO!$B28*100</f>
        <v>69.191633691351058</v>
      </c>
      <c r="F28" s="56">
        <f>DESTINO!H28/DESTINO!$B28*100</f>
        <v>68.400226116449971</v>
      </c>
    </row>
    <row r="29" spans="1:10" ht="24.6" customHeight="1" x14ac:dyDescent="0.2">
      <c r="A29" s="91" t="s">
        <v>59</v>
      </c>
      <c r="B29" s="56">
        <f>DESTINO!D29/DESTINO!$B29*100</f>
        <v>23.116564417177916</v>
      </c>
      <c r="C29" s="56">
        <f>DESTINO!E29/DESTINO!$B29*100</f>
        <v>1.1533742331288344</v>
      </c>
      <c r="D29" s="56"/>
      <c r="E29" s="56">
        <f>DESTINO!G29/DESTINO!$B29*100</f>
        <v>76.883435582822088</v>
      </c>
      <c r="F29" s="56">
        <f>DESTINO!H29/DESTINO!$B29*100</f>
        <v>76.073619631901849</v>
      </c>
    </row>
    <row r="30" spans="1:10" ht="24.6" customHeight="1" x14ac:dyDescent="0.2">
      <c r="A30" s="92" t="s">
        <v>60</v>
      </c>
      <c r="B30" s="56">
        <f>DESTINO!D30/DESTINO!$B30*100</f>
        <v>33.925049309664686</v>
      </c>
      <c r="C30" s="56">
        <f>DESTINO!E30/DESTINO!$B30*100</f>
        <v>0.78895463510848129</v>
      </c>
      <c r="D30" s="56"/>
      <c r="E30" s="56">
        <f>DESTINO!G30/DESTINO!$B30*100</f>
        <v>66.074950690335299</v>
      </c>
      <c r="F30" s="56">
        <f>DESTINO!H30/DESTINO!$B30*100</f>
        <v>60.946745562130168</v>
      </c>
      <c r="G30" s="2"/>
      <c r="H30" s="2"/>
      <c r="I30" s="2"/>
      <c r="J30" s="2"/>
    </row>
    <row r="31" spans="1:10" ht="5.0999999999999996" customHeight="1" x14ac:dyDescent="0.2">
      <c r="A31" s="185"/>
      <c r="B31" s="186"/>
      <c r="C31" s="186"/>
      <c r="D31" s="186"/>
      <c r="E31" s="186"/>
      <c r="F31" s="186"/>
      <c r="G31" s="2"/>
      <c r="H31" s="2"/>
      <c r="I31" s="2"/>
      <c r="J31" s="2"/>
    </row>
    <row r="32" spans="1:10" ht="13.5" customHeight="1" x14ac:dyDescent="0.2">
      <c r="A32" s="27" t="s">
        <v>137</v>
      </c>
      <c r="B32" s="64"/>
      <c r="C32" s="64"/>
      <c r="D32" s="64"/>
      <c r="E32" s="64"/>
      <c r="F32" s="64"/>
      <c r="G32" s="2"/>
      <c r="H32" s="2"/>
      <c r="I32" s="2"/>
      <c r="J32" s="2"/>
    </row>
    <row r="33" spans="1:10" ht="84.95" customHeight="1" x14ac:dyDescent="0.2">
      <c r="A33" s="57"/>
      <c r="B33" s="7"/>
      <c r="C33" s="7"/>
      <c r="D33" s="7"/>
      <c r="E33" s="2"/>
      <c r="F33" s="2"/>
      <c r="G33" s="2"/>
      <c r="H33" s="2"/>
      <c r="I33" s="2"/>
      <c r="J33" s="2"/>
    </row>
    <row r="34" spans="1:10" x14ac:dyDescent="0.2">
      <c r="A34" s="65"/>
      <c r="B34" s="66"/>
      <c r="C34" s="66"/>
      <c r="D34" s="66"/>
      <c r="E34" s="66"/>
      <c r="F34" s="66"/>
    </row>
    <row r="36" spans="1:10" x14ac:dyDescent="0.2">
      <c r="B36" s="273"/>
      <c r="C36" s="273"/>
      <c r="D36" s="228"/>
    </row>
  </sheetData>
  <mergeCells count="3">
    <mergeCell ref="B36:C36"/>
    <mergeCell ref="E9:F9"/>
    <mergeCell ref="B9:C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119" firstPageNumber="9" orientation="portrait" useFirstPageNumber="1" r:id="rId1"/>
  <headerFooter alignWithMargins="0">
    <oddFooter>&amp;R&amp;9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50"/>
  <sheetViews>
    <sheetView showGridLines="0" zoomScaleNormal="100" workbookViewId="0">
      <selection activeCell="A4" sqref="A4"/>
    </sheetView>
  </sheetViews>
  <sheetFormatPr baseColWidth="10" defaultRowHeight="12.75" x14ac:dyDescent="0.2"/>
  <cols>
    <col min="1" max="1" width="38" customWidth="1"/>
    <col min="2" max="5" width="14.140625" style="113" customWidth="1"/>
  </cols>
  <sheetData>
    <row r="1" spans="1:9" s="82" customFormat="1" ht="30" customHeight="1" x14ac:dyDescent="0.25">
      <c r="B1" s="68"/>
      <c r="C1" s="68"/>
      <c r="D1" s="110"/>
      <c r="E1" s="141" t="s">
        <v>141</v>
      </c>
      <c r="H1" s="79"/>
      <c r="I1" s="79"/>
    </row>
    <row r="2" spans="1:9" s="6" customFormat="1" ht="5.0999999999999996" customHeight="1" x14ac:dyDescent="0.2">
      <c r="A2" s="175"/>
      <c r="B2" s="176"/>
      <c r="C2" s="176"/>
      <c r="D2" s="176"/>
      <c r="E2" s="191"/>
      <c r="F2" s="25"/>
      <c r="G2" s="25"/>
      <c r="H2" s="25"/>
      <c r="I2" s="25"/>
    </row>
    <row r="3" spans="1:9" s="6" customFormat="1" ht="5.0999999999999996" customHeight="1" x14ac:dyDescent="0.2">
      <c r="A3" s="3"/>
      <c r="B3" s="174"/>
      <c r="C3" s="174"/>
      <c r="D3" s="174"/>
      <c r="E3" s="111"/>
      <c r="F3" s="25"/>
      <c r="G3" s="25"/>
      <c r="H3" s="25"/>
      <c r="I3" s="25"/>
    </row>
    <row r="4" spans="1:9" s="75" customFormat="1" ht="15" customHeight="1" x14ac:dyDescent="0.2">
      <c r="A4" s="148" t="s">
        <v>146</v>
      </c>
      <c r="B4" s="105"/>
      <c r="C4" s="105"/>
      <c r="D4" s="105"/>
      <c r="E4" s="112"/>
    </row>
    <row r="5" spans="1:9" s="75" customFormat="1" ht="15" customHeight="1" x14ac:dyDescent="0.2">
      <c r="A5" s="69"/>
      <c r="B5" s="105"/>
      <c r="C5" s="105"/>
      <c r="D5" s="105"/>
      <c r="E5" s="208" t="s">
        <v>62</v>
      </c>
      <c r="F5" s="27"/>
    </row>
    <row r="6" spans="1:9" s="75" customFormat="1" ht="4.9000000000000004" customHeight="1" x14ac:dyDescent="0.2">
      <c r="A6" s="69"/>
      <c r="B6" s="105"/>
      <c r="C6" s="105"/>
      <c r="D6" s="105"/>
      <c r="E6" s="194"/>
      <c r="F6" s="261"/>
      <c r="G6" s="261"/>
    </row>
    <row r="7" spans="1:9" ht="4.9000000000000004" customHeight="1" x14ac:dyDescent="0.2">
      <c r="A7" s="192"/>
      <c r="B7" s="193"/>
      <c r="C7" s="193"/>
      <c r="D7" s="193"/>
      <c r="E7" s="193"/>
    </row>
    <row r="8" spans="1:9" s="114" customFormat="1" ht="24" x14ac:dyDescent="0.2">
      <c r="A8" s="196" t="s">
        <v>87</v>
      </c>
      <c r="B8" s="197">
        <v>2020</v>
      </c>
      <c r="C8" s="197">
        <v>2021</v>
      </c>
      <c r="D8" s="198" t="s">
        <v>98</v>
      </c>
      <c r="E8" s="197" t="s">
        <v>88</v>
      </c>
    </row>
    <row r="9" spans="1:9" s="114" customFormat="1" ht="4.9000000000000004" customHeight="1" x14ac:dyDescent="0.2">
      <c r="A9" s="9"/>
      <c r="B9" s="55"/>
      <c r="C9" s="55"/>
      <c r="D9" s="195"/>
      <c r="E9" s="55"/>
    </row>
    <row r="10" spans="1:9" ht="5.25" customHeight="1" x14ac:dyDescent="0.2">
      <c r="A10" s="1"/>
      <c r="B10" s="30"/>
      <c r="C10" s="30"/>
      <c r="D10" s="30"/>
      <c r="E10" s="30"/>
    </row>
    <row r="11" spans="1:9" s="114" customFormat="1" ht="17.100000000000001" customHeight="1" x14ac:dyDescent="0.2">
      <c r="A11" s="196" t="s">
        <v>89</v>
      </c>
      <c r="B11" s="224">
        <f>B13+B20+B24+B27</f>
        <v>20472.55</v>
      </c>
      <c r="C11" s="224">
        <f>C13+C20+C24+C27</f>
        <v>19350.2</v>
      </c>
      <c r="D11" s="224">
        <f t="shared" ref="D11:D18" si="0">C11-B11</f>
        <v>-1122.3499999999985</v>
      </c>
      <c r="E11" s="224">
        <f>C11/B11*100</f>
        <v>94.517781126435167</v>
      </c>
    </row>
    <row r="12" spans="1:9" ht="3.75" customHeight="1" x14ac:dyDescent="0.2">
      <c r="A12" s="1"/>
      <c r="B12" s="52"/>
      <c r="C12" s="52"/>
      <c r="D12" s="115"/>
      <c r="E12" s="115"/>
    </row>
    <row r="13" spans="1:9" s="114" customFormat="1" x14ac:dyDescent="0.2">
      <c r="A13" s="196" t="s">
        <v>99</v>
      </c>
      <c r="B13" s="224">
        <v>18156.8</v>
      </c>
      <c r="C13" s="224">
        <v>17104.900000000001</v>
      </c>
      <c r="D13" s="224">
        <f t="shared" si="0"/>
        <v>-1051.8999999999978</v>
      </c>
      <c r="E13" s="224">
        <f t="shared" ref="E13:E18" si="1">C13/B13*100</f>
        <v>94.206578251674316</v>
      </c>
      <c r="G13" s="115"/>
      <c r="H13" s="115"/>
      <c r="I13" s="115"/>
    </row>
    <row r="14" spans="1:9" x14ac:dyDescent="0.2">
      <c r="A14" s="1" t="s">
        <v>90</v>
      </c>
      <c r="B14" s="52">
        <v>16151.3</v>
      </c>
      <c r="C14" s="52">
        <v>15593.419</v>
      </c>
      <c r="D14" s="52">
        <f t="shared" si="0"/>
        <v>-557.8809999999994</v>
      </c>
      <c r="E14" s="52">
        <f t="shared" si="1"/>
        <v>96.545906521456487</v>
      </c>
      <c r="G14" s="52"/>
      <c r="H14" s="52"/>
      <c r="I14" s="52"/>
    </row>
    <row r="15" spans="1:9" x14ac:dyDescent="0.2">
      <c r="A15" s="1" t="s">
        <v>91</v>
      </c>
      <c r="B15" s="52">
        <v>3962.44</v>
      </c>
      <c r="C15" s="52">
        <v>4125.5959999999995</v>
      </c>
      <c r="D15" s="52">
        <f t="shared" si="0"/>
        <v>163.15599999999949</v>
      </c>
      <c r="E15" s="52">
        <f t="shared" si="1"/>
        <v>104.11756392525817</v>
      </c>
      <c r="G15" s="52"/>
      <c r="H15" s="52"/>
      <c r="I15" s="52"/>
    </row>
    <row r="16" spans="1:9" x14ac:dyDescent="0.2">
      <c r="A16" s="1" t="s">
        <v>92</v>
      </c>
      <c r="B16" s="52">
        <v>1224.5999999999999</v>
      </c>
      <c r="C16" s="52">
        <v>1722.2070000000001</v>
      </c>
      <c r="D16" s="52">
        <f t="shared" si="0"/>
        <v>497.6070000000002</v>
      </c>
      <c r="E16" s="52">
        <f t="shared" si="1"/>
        <v>140.63424791768745</v>
      </c>
      <c r="G16" s="52"/>
      <c r="H16" s="52"/>
      <c r="I16" s="52"/>
    </row>
    <row r="17" spans="1:9" x14ac:dyDescent="0.2">
      <c r="A17" s="1" t="s">
        <v>105</v>
      </c>
      <c r="B17" s="52">
        <v>2737.8</v>
      </c>
      <c r="C17" s="52">
        <v>2403.3890000000001</v>
      </c>
      <c r="D17" s="52">
        <f t="shared" si="0"/>
        <v>-334.41100000000006</v>
      </c>
      <c r="E17" s="52">
        <f t="shared" si="1"/>
        <v>87.785411644386002</v>
      </c>
      <c r="G17" s="52"/>
      <c r="H17" s="52"/>
      <c r="I17" s="52"/>
    </row>
    <row r="18" spans="1:9" x14ac:dyDescent="0.2">
      <c r="A18" s="1" t="s">
        <v>104</v>
      </c>
      <c r="B18" s="52">
        <v>2005.47</v>
      </c>
      <c r="C18" s="52">
        <v>1511.4670000000001</v>
      </c>
      <c r="D18" s="52">
        <f t="shared" si="0"/>
        <v>-494.00299999999993</v>
      </c>
      <c r="E18" s="52">
        <f t="shared" si="1"/>
        <v>75.367220651518096</v>
      </c>
      <c r="G18" s="52"/>
      <c r="H18" s="52"/>
      <c r="I18" s="52"/>
    </row>
    <row r="19" spans="1:9" ht="4.9000000000000004" customHeight="1" x14ac:dyDescent="0.2">
      <c r="A19" s="1"/>
      <c r="B19" s="52"/>
      <c r="C19" s="52"/>
      <c r="D19" s="115"/>
      <c r="E19" s="115"/>
      <c r="G19" s="52"/>
      <c r="H19" s="52"/>
      <c r="I19" s="52"/>
    </row>
    <row r="20" spans="1:9" s="114" customFormat="1" x14ac:dyDescent="0.2">
      <c r="A20" s="196" t="s">
        <v>78</v>
      </c>
      <c r="B20" s="224">
        <f>B21+B22</f>
        <v>898.23</v>
      </c>
      <c r="C20" s="224">
        <v>752.6</v>
      </c>
      <c r="D20" s="224">
        <f>C20-B20</f>
        <v>-145.63</v>
      </c>
      <c r="E20" s="224">
        <f>C20/B20*100</f>
        <v>83.787003328768805</v>
      </c>
      <c r="G20" s="115"/>
      <c r="H20" s="115"/>
      <c r="I20" s="115"/>
    </row>
    <row r="21" spans="1:9" x14ac:dyDescent="0.2">
      <c r="A21" s="1" t="s">
        <v>100</v>
      </c>
      <c r="B21" s="52">
        <v>546.91</v>
      </c>
      <c r="C21" s="52">
        <v>432.44</v>
      </c>
      <c r="D21" s="52">
        <f>C21-B21</f>
        <v>-114.46999999999997</v>
      </c>
      <c r="E21" s="52">
        <f>C21/B21*100</f>
        <v>79.069682397469421</v>
      </c>
      <c r="G21" s="52"/>
      <c r="H21" s="52"/>
      <c r="I21" s="52"/>
    </row>
    <row r="22" spans="1:9" x14ac:dyDescent="0.2">
      <c r="A22" s="1" t="s">
        <v>109</v>
      </c>
      <c r="B22" s="52">
        <v>351.32</v>
      </c>
      <c r="C22" s="52">
        <v>320.2</v>
      </c>
      <c r="D22" s="52">
        <f>C22-B22</f>
        <v>-31.120000000000005</v>
      </c>
      <c r="E22" s="52">
        <f>C22/B22*100</f>
        <v>91.141978822725719</v>
      </c>
      <c r="G22" s="52"/>
      <c r="H22" s="52"/>
      <c r="I22" s="52"/>
    </row>
    <row r="23" spans="1:9" ht="13.5" customHeight="1" x14ac:dyDescent="0.2">
      <c r="A23" s="1"/>
      <c r="B23" s="52"/>
      <c r="C23" s="52"/>
      <c r="D23" s="52"/>
      <c r="E23" s="52"/>
      <c r="G23" s="52"/>
      <c r="H23" s="52"/>
      <c r="I23" s="52"/>
    </row>
    <row r="24" spans="1:9" x14ac:dyDescent="0.2">
      <c r="A24" s="196" t="s">
        <v>114</v>
      </c>
      <c r="B24" s="224">
        <v>15.9</v>
      </c>
      <c r="C24" s="224">
        <v>108</v>
      </c>
      <c r="D24" s="224">
        <f>C24-B24</f>
        <v>92.1</v>
      </c>
      <c r="E24" s="224">
        <f>C24/B24*100</f>
        <v>679.24528301886789</v>
      </c>
      <c r="G24" s="52"/>
      <c r="H24" s="52"/>
      <c r="I24" s="52"/>
    </row>
    <row r="25" spans="1:9" ht="12.75" customHeight="1" x14ac:dyDescent="0.2">
      <c r="A25" s="1" t="s">
        <v>158</v>
      </c>
      <c r="B25" s="260" t="s">
        <v>159</v>
      </c>
      <c r="C25" s="52">
        <v>98.052999999999997</v>
      </c>
      <c r="D25" s="52">
        <v>98.1</v>
      </c>
      <c r="E25" s="115" t="s">
        <v>160</v>
      </c>
      <c r="G25" s="52"/>
      <c r="H25" s="52"/>
      <c r="I25" s="52"/>
    </row>
    <row r="26" spans="1:9" ht="5.25" customHeight="1" x14ac:dyDescent="0.2">
      <c r="A26" s="1"/>
      <c r="B26" s="52"/>
      <c r="C26" s="52"/>
      <c r="D26" s="52"/>
      <c r="E26" s="52"/>
      <c r="G26" s="52"/>
      <c r="H26" s="52"/>
      <c r="I26" s="52"/>
    </row>
    <row r="27" spans="1:9" s="114" customFormat="1" x14ac:dyDescent="0.2">
      <c r="A27" s="196" t="s">
        <v>102</v>
      </c>
      <c r="B27" s="224">
        <v>1401.62</v>
      </c>
      <c r="C27" s="224">
        <v>1384.7</v>
      </c>
      <c r="D27" s="224">
        <f>C27-B27</f>
        <v>-16.919999999999845</v>
      </c>
      <c r="E27" s="224">
        <f>C27/B27*100</f>
        <v>98.792825444842407</v>
      </c>
      <c r="G27" s="115"/>
      <c r="H27" s="115"/>
      <c r="I27" s="115"/>
    </row>
    <row r="28" spans="1:9" x14ac:dyDescent="0.2">
      <c r="A28" s="1" t="s">
        <v>162</v>
      </c>
      <c r="B28" s="52">
        <v>1401.62</v>
      </c>
      <c r="C28" s="52">
        <v>1384.7</v>
      </c>
      <c r="D28" s="52">
        <f>C28-B28</f>
        <v>-16.919999999999845</v>
      </c>
      <c r="E28" s="52">
        <f>C28/B28*100</f>
        <v>98.792825444842407</v>
      </c>
      <c r="G28" s="52"/>
      <c r="H28" s="52"/>
      <c r="I28" s="52"/>
    </row>
    <row r="29" spans="1:9" ht="4.9000000000000004" customHeight="1" x14ac:dyDescent="0.2">
      <c r="A29" s="2"/>
      <c r="B29" s="53"/>
      <c r="C29" s="53"/>
      <c r="D29" s="53"/>
      <c r="E29" s="53"/>
    </row>
    <row r="30" spans="1:9" ht="4.9000000000000004" customHeight="1" x14ac:dyDescent="0.2">
      <c r="A30" s="2"/>
      <c r="B30" s="53"/>
      <c r="C30" s="53"/>
      <c r="D30" s="53"/>
      <c r="E30" s="53"/>
    </row>
    <row r="31" spans="1:9" s="114" customFormat="1" ht="17.100000000000001" customHeight="1" x14ac:dyDescent="0.2">
      <c r="A31" s="196" t="s">
        <v>93</v>
      </c>
      <c r="B31" s="224">
        <f>B34+B43+B48</f>
        <v>20472.55</v>
      </c>
      <c r="C31" s="224">
        <f>C34+C43+C48</f>
        <v>19350.2</v>
      </c>
      <c r="D31" s="224">
        <f>C31-B31</f>
        <v>-1122.3499999999985</v>
      </c>
      <c r="E31" s="224">
        <f>C31/B31*100</f>
        <v>94.517781126435167</v>
      </c>
    </row>
    <row r="32" spans="1:9" s="114" customFormat="1" ht="4.9000000000000004" customHeight="1" x14ac:dyDescent="0.2">
      <c r="A32" s="9"/>
      <c r="B32" s="199"/>
      <c r="C32" s="199"/>
      <c r="D32" s="199"/>
      <c r="E32" s="199"/>
    </row>
    <row r="33" spans="1:5" ht="4.9000000000000004" customHeight="1" x14ac:dyDescent="0.2">
      <c r="A33" s="1"/>
      <c r="B33" s="52"/>
      <c r="C33" s="52"/>
      <c r="D33" s="52"/>
      <c r="E33" s="52"/>
    </row>
    <row r="34" spans="1:5" s="114" customFormat="1" x14ac:dyDescent="0.2">
      <c r="A34" s="196" t="s">
        <v>94</v>
      </c>
      <c r="B34" s="224">
        <f>B35+B39</f>
        <v>17003.84</v>
      </c>
      <c r="C34" s="224">
        <f>C35+C39</f>
        <v>15688.032999999999</v>
      </c>
      <c r="D34" s="224">
        <f t="shared" ref="D34:D41" si="2">C34-B34</f>
        <v>-1315.8070000000007</v>
      </c>
      <c r="E34" s="225">
        <f t="shared" ref="E34:E41" si="3">C34/B34*100</f>
        <v>92.261706767412534</v>
      </c>
    </row>
    <row r="35" spans="1:5" x14ac:dyDescent="0.2">
      <c r="A35" s="1" t="s">
        <v>101</v>
      </c>
      <c r="B35" s="52">
        <v>7109.9100000000008</v>
      </c>
      <c r="C35" s="52">
        <v>6619.9970000000003</v>
      </c>
      <c r="D35" s="52">
        <f t="shared" si="2"/>
        <v>-489.91300000000047</v>
      </c>
      <c r="E35" s="52">
        <f t="shared" si="3"/>
        <v>93.109434577934167</v>
      </c>
    </row>
    <row r="36" spans="1:5" x14ac:dyDescent="0.2">
      <c r="A36" s="1" t="s">
        <v>106</v>
      </c>
      <c r="B36" s="52">
        <v>4922.88</v>
      </c>
      <c r="C36" s="52">
        <v>4600.4430000000002</v>
      </c>
      <c r="D36" s="52">
        <f t="shared" si="2"/>
        <v>-322.4369999999999</v>
      </c>
      <c r="E36" s="52">
        <f t="shared" si="3"/>
        <v>93.450236446957874</v>
      </c>
    </row>
    <row r="37" spans="1:5" x14ac:dyDescent="0.2">
      <c r="A37" s="1" t="s">
        <v>107</v>
      </c>
      <c r="B37" s="52">
        <v>188.52</v>
      </c>
      <c r="C37" s="52">
        <v>160.05199999999999</v>
      </c>
      <c r="D37" s="52">
        <f t="shared" si="2"/>
        <v>-28.468000000000018</v>
      </c>
      <c r="E37" s="52">
        <f t="shared" si="3"/>
        <v>84.899214937407166</v>
      </c>
    </row>
    <row r="38" spans="1:5" x14ac:dyDescent="0.2">
      <c r="A38" s="1" t="s">
        <v>108</v>
      </c>
      <c r="B38" s="52">
        <v>1998.51</v>
      </c>
      <c r="C38" s="52">
        <v>1859.501</v>
      </c>
      <c r="D38" s="52">
        <f t="shared" si="2"/>
        <v>-139.00900000000001</v>
      </c>
      <c r="E38" s="52">
        <f t="shared" si="3"/>
        <v>93.044368054200376</v>
      </c>
    </row>
    <row r="39" spans="1:5" x14ac:dyDescent="0.2">
      <c r="A39" s="1" t="s">
        <v>95</v>
      </c>
      <c r="B39" s="52">
        <v>9893.93</v>
      </c>
      <c r="C39" s="52">
        <v>9068.0360000000001</v>
      </c>
      <c r="D39" s="52">
        <f t="shared" si="2"/>
        <v>-825.89400000000023</v>
      </c>
      <c r="E39" s="52">
        <f t="shared" si="3"/>
        <v>91.652518261196519</v>
      </c>
    </row>
    <row r="40" spans="1:5" x14ac:dyDescent="0.2">
      <c r="A40" s="1" t="s">
        <v>110</v>
      </c>
      <c r="B40" s="52">
        <v>9428.0400000000009</v>
      </c>
      <c r="C40" s="52">
        <v>8515.7090000000007</v>
      </c>
      <c r="D40" s="52">
        <f t="shared" si="2"/>
        <v>-912.33100000000013</v>
      </c>
      <c r="E40" s="52">
        <f t="shared" si="3"/>
        <v>90.323216702517172</v>
      </c>
    </row>
    <row r="41" spans="1:5" x14ac:dyDescent="0.2">
      <c r="A41" s="1" t="s">
        <v>111</v>
      </c>
      <c r="B41" s="52">
        <v>465.9</v>
      </c>
      <c r="C41" s="52">
        <v>552.29999999999995</v>
      </c>
      <c r="D41" s="52">
        <f t="shared" si="2"/>
        <v>86.399999999999977</v>
      </c>
      <c r="E41" s="52">
        <f t="shared" si="3"/>
        <v>118.54475209272375</v>
      </c>
    </row>
    <row r="42" spans="1:5" x14ac:dyDescent="0.2">
      <c r="A42" s="1"/>
      <c r="B42" s="52"/>
      <c r="C42" s="52"/>
      <c r="D42" s="52"/>
      <c r="E42" s="52"/>
    </row>
    <row r="43" spans="1:5" s="114" customFormat="1" x14ac:dyDescent="0.2">
      <c r="A43" s="196" t="s">
        <v>96</v>
      </c>
      <c r="B43" s="224">
        <v>3426.79</v>
      </c>
      <c r="C43" s="224">
        <v>3623.12</v>
      </c>
      <c r="D43" s="224">
        <f>C43-B43</f>
        <v>196.32999999999993</v>
      </c>
      <c r="E43" s="224">
        <f>C43/B43*100</f>
        <v>105.72926849909099</v>
      </c>
    </row>
    <row r="44" spans="1:5" x14ac:dyDescent="0.2">
      <c r="A44" s="1" t="s">
        <v>112</v>
      </c>
      <c r="B44" s="52">
        <v>619.54</v>
      </c>
      <c r="C44" s="52">
        <v>650.49</v>
      </c>
      <c r="D44" s="52">
        <f>C44-B44</f>
        <v>30.950000000000045</v>
      </c>
      <c r="E44" s="52">
        <f>C44/B44*100</f>
        <v>104.99564192788198</v>
      </c>
    </row>
    <row r="45" spans="1:5" x14ac:dyDescent="0.2">
      <c r="A45" s="1" t="s">
        <v>113</v>
      </c>
      <c r="B45" s="52">
        <v>2807.25</v>
      </c>
      <c r="C45" s="52">
        <v>2972.62</v>
      </c>
      <c r="D45" s="52">
        <f>C45-B45</f>
        <v>165.36999999999989</v>
      </c>
      <c r="E45" s="52">
        <f>C45/B45*100</f>
        <v>105.89081841659987</v>
      </c>
    </row>
    <row r="46" spans="1:5" ht="4.9000000000000004" customHeight="1" x14ac:dyDescent="0.2">
      <c r="A46" s="2"/>
      <c r="B46" s="53"/>
      <c r="C46" s="53"/>
      <c r="D46" s="53"/>
      <c r="E46" s="53"/>
    </row>
    <row r="47" spans="1:5" ht="4.9000000000000004" customHeight="1" x14ac:dyDescent="0.2">
      <c r="A47" s="2"/>
      <c r="B47" s="22"/>
      <c r="C47" s="22"/>
      <c r="D47" s="22"/>
      <c r="E47" s="22"/>
    </row>
    <row r="48" spans="1:5" s="114" customFormat="1" x14ac:dyDescent="0.2">
      <c r="A48" s="226" t="s">
        <v>97</v>
      </c>
      <c r="B48" s="227">
        <f>B11-B34-B43</f>
        <v>41.919999999999163</v>
      </c>
      <c r="C48" s="227">
        <f>C11-C34-C43</f>
        <v>39.04700000000139</v>
      </c>
      <c r="D48" s="227">
        <f>C48-B48</f>
        <v>-2.8729999999977736</v>
      </c>
      <c r="E48" s="227">
        <f>C48/B48*100</f>
        <v>93.146469465654022</v>
      </c>
    </row>
    <row r="49" spans="1:5" ht="4.9000000000000004" customHeight="1" x14ac:dyDescent="0.2">
      <c r="A49" s="192"/>
      <c r="B49" s="200"/>
      <c r="C49" s="200"/>
      <c r="D49" s="200"/>
      <c r="E49" s="200"/>
    </row>
    <row r="50" spans="1:5" x14ac:dyDescent="0.2">
      <c r="A50" s="1" t="s">
        <v>166</v>
      </c>
    </row>
  </sheetData>
  <mergeCells count="1">
    <mergeCell ref="F6:G6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79"/>
  <sheetViews>
    <sheetView showGridLines="0" zoomScaleNormal="100" zoomScaleSheetLayoutView="100" workbookViewId="0">
      <selection activeCell="A4" sqref="A4"/>
    </sheetView>
  </sheetViews>
  <sheetFormatPr baseColWidth="10" defaultRowHeight="12" x14ac:dyDescent="0.2"/>
  <cols>
    <col min="1" max="1" width="40" style="1" customWidth="1"/>
    <col min="2" max="3" width="12.7109375" style="1" customWidth="1"/>
    <col min="4" max="5" width="13.7109375" style="1" customWidth="1"/>
    <col min="6" max="6" width="8.85546875" style="1" customWidth="1"/>
    <col min="7" max="7" width="8" style="1" customWidth="1"/>
    <col min="8" max="8" width="7.85546875" style="1" customWidth="1"/>
    <col min="9" max="9" width="7.5703125" style="1" customWidth="1"/>
    <col min="10" max="10" width="8.28515625" style="1" customWidth="1"/>
    <col min="11" max="11" width="9.7109375" style="1" customWidth="1"/>
    <col min="12" max="12" width="8.28515625" style="1" customWidth="1"/>
    <col min="13" max="14" width="8.42578125" style="1" customWidth="1"/>
    <col min="15" max="15" width="7.7109375" style="1" customWidth="1"/>
    <col min="16" max="16" width="7.85546875" style="1" customWidth="1"/>
    <col min="17" max="17" width="7.7109375" style="1" customWidth="1"/>
    <col min="18" max="16384" width="11.42578125" style="1"/>
  </cols>
  <sheetData>
    <row r="1" spans="1:9" s="67" customFormat="1" ht="30" customHeight="1" x14ac:dyDescent="0.25">
      <c r="E1" s="141" t="s">
        <v>141</v>
      </c>
      <c r="F1" s="79"/>
      <c r="G1" s="79"/>
    </row>
    <row r="2" spans="1:9" ht="5.0999999999999996" customHeight="1" x14ac:dyDescent="0.2">
      <c r="A2" s="136"/>
      <c r="B2" s="136"/>
      <c r="C2" s="136"/>
      <c r="D2" s="136"/>
      <c r="E2" s="136"/>
      <c r="F2" s="26"/>
      <c r="G2" s="26"/>
    </row>
    <row r="3" spans="1:9" ht="5.0999999999999996" customHeight="1" x14ac:dyDescent="0.2">
      <c r="A3" s="2"/>
      <c r="B3" s="2"/>
      <c r="C3" s="135"/>
      <c r="D3" s="135"/>
      <c r="E3" s="135"/>
      <c r="F3" s="26"/>
      <c r="G3" s="26"/>
    </row>
    <row r="4" spans="1:9" s="75" customFormat="1" ht="15" customHeight="1" x14ac:dyDescent="0.2">
      <c r="A4" s="137" t="s">
        <v>161</v>
      </c>
      <c r="B4" s="137"/>
      <c r="C4" s="73"/>
      <c r="D4" s="73"/>
    </row>
    <row r="5" spans="1:9" s="75" customFormat="1" ht="15" customHeight="1" x14ac:dyDescent="0.2">
      <c r="A5" s="139"/>
      <c r="C5" s="77" t="s">
        <v>13</v>
      </c>
      <c r="D5" s="77"/>
    </row>
    <row r="6" spans="1:9" s="32" customFormat="1" ht="15" customHeight="1" x14ac:dyDescent="0.2">
      <c r="A6" s="9"/>
      <c r="B6" s="2"/>
      <c r="C6" s="7"/>
      <c r="D6" s="261" t="s">
        <v>62</v>
      </c>
      <c r="E6" s="261"/>
    </row>
    <row r="7" spans="1:9" ht="5.0999999999999996" customHeight="1" x14ac:dyDescent="0.2">
      <c r="A7" s="9"/>
      <c r="B7" s="2"/>
      <c r="C7" s="7"/>
      <c r="D7" s="7"/>
      <c r="E7" s="257"/>
    </row>
    <row r="8" spans="1:9" s="2" customFormat="1" ht="5.0999999999999996" customHeight="1" x14ac:dyDescent="0.2">
      <c r="A8" s="9"/>
      <c r="C8" s="7"/>
      <c r="D8" s="7"/>
      <c r="E8" s="257"/>
    </row>
    <row r="9" spans="1:9" ht="15" customHeight="1" x14ac:dyDescent="0.2">
      <c r="A9" s="149"/>
      <c r="B9" s="163"/>
      <c r="C9" s="163"/>
      <c r="D9" s="150"/>
      <c r="E9" s="150" t="s">
        <v>47</v>
      </c>
    </row>
    <row r="10" spans="1:9" ht="15" customHeight="1" x14ac:dyDescent="0.2">
      <c r="A10" s="149"/>
      <c r="B10" s="163"/>
      <c r="C10" s="163"/>
      <c r="D10" s="158" t="str">
        <f>GEPP1!G8</f>
        <v>2021 /2020</v>
      </c>
      <c r="E10" s="164">
        <f>C11</f>
        <v>2021</v>
      </c>
    </row>
    <row r="11" spans="1:9" ht="15" customHeight="1" x14ac:dyDescent="0.2">
      <c r="A11" s="149" t="s">
        <v>17</v>
      </c>
      <c r="B11" s="150">
        <f>GEPP1!O11</f>
        <v>2020</v>
      </c>
      <c r="C11" s="150">
        <f>GEPP1!N11</f>
        <v>2021</v>
      </c>
      <c r="D11" s="258" t="s">
        <v>69</v>
      </c>
      <c r="E11" s="150" t="s">
        <v>69</v>
      </c>
    </row>
    <row r="12" spans="1:9" ht="4.5" customHeight="1" x14ac:dyDescent="0.2">
      <c r="A12" s="2"/>
      <c r="B12" s="257"/>
      <c r="C12" s="257"/>
      <c r="D12" s="257"/>
      <c r="E12" s="257"/>
    </row>
    <row r="13" spans="1:9" s="114" customFormat="1" ht="16.5" customHeight="1" x14ac:dyDescent="0.2">
      <c r="A13" s="196" t="s">
        <v>147</v>
      </c>
      <c r="B13" s="224">
        <f>B15+B22</f>
        <v>20472.466</v>
      </c>
      <c r="C13" s="224">
        <f>C15+C22</f>
        <v>19350.209999999995</v>
      </c>
      <c r="D13" s="224">
        <f>C13/B13*100</f>
        <v>94.518217785781133</v>
      </c>
      <c r="E13" s="224">
        <f>E15+E22</f>
        <v>100</v>
      </c>
    </row>
    <row r="14" spans="1:9" customFormat="1" ht="4.5" customHeight="1" x14ac:dyDescent="0.2">
      <c r="A14" s="1"/>
      <c r="B14" s="52"/>
      <c r="C14" s="52"/>
      <c r="D14" s="115"/>
      <c r="E14" s="115"/>
    </row>
    <row r="15" spans="1:9" s="114" customFormat="1" ht="12.75" x14ac:dyDescent="0.2">
      <c r="A15" s="196" t="s">
        <v>148</v>
      </c>
      <c r="B15" s="224">
        <f>SUM(B16:B20)</f>
        <v>19537.082999999999</v>
      </c>
      <c r="C15" s="224">
        <f>SUM(C16:C20)</f>
        <v>18425.038999999997</v>
      </c>
      <c r="D15" s="224">
        <f>C15/B15*100</f>
        <v>94.308034623182991</v>
      </c>
      <c r="E15" s="224">
        <f>C15/C13*100</f>
        <v>95.218806410886501</v>
      </c>
      <c r="G15" s="115"/>
      <c r="H15" s="115"/>
      <c r="I15" s="115"/>
    </row>
    <row r="16" spans="1:9" customFormat="1" ht="12.75" x14ac:dyDescent="0.2">
      <c r="A16" s="1" t="s">
        <v>90</v>
      </c>
      <c r="B16" s="52">
        <v>15778.641</v>
      </c>
      <c r="C16" s="52">
        <v>15208.684999999999</v>
      </c>
      <c r="D16" s="52">
        <f>C16/B16*100</f>
        <v>96.387800444917914</v>
      </c>
      <c r="E16" s="52">
        <f>C16/C$13*100</f>
        <v>78.597002306434945</v>
      </c>
      <c r="G16" s="52"/>
      <c r="H16" s="52"/>
      <c r="I16" s="52"/>
    </row>
    <row r="17" spans="1:9" customFormat="1" ht="12.75" x14ac:dyDescent="0.2">
      <c r="A17" s="1" t="s">
        <v>150</v>
      </c>
      <c r="B17" s="52">
        <v>2005.4770000000001</v>
      </c>
      <c r="C17" s="52">
        <v>1511.4670000000001</v>
      </c>
      <c r="D17" s="52">
        <f t="shared" ref="D17:D20" si="0">C17/B17*100</f>
        <v>75.366957586648965</v>
      </c>
      <c r="E17" s="52">
        <f t="shared" ref="E17:E20" si="1">C17/C$13*100</f>
        <v>7.8111141946263132</v>
      </c>
      <c r="G17" s="52"/>
      <c r="H17" s="52"/>
      <c r="I17" s="52"/>
    </row>
    <row r="18" spans="1:9" customFormat="1" ht="12.75" x14ac:dyDescent="0.2">
      <c r="A18" s="1" t="s">
        <v>163</v>
      </c>
      <c r="B18" s="52">
        <v>1401.623</v>
      </c>
      <c r="C18" s="52">
        <v>1384.672</v>
      </c>
      <c r="D18" s="52">
        <f t="shared" si="0"/>
        <v>98.790616306952728</v>
      </c>
      <c r="E18" s="52">
        <f t="shared" si="1"/>
        <v>7.1558499881913447</v>
      </c>
      <c r="G18" s="52"/>
      <c r="H18" s="52"/>
      <c r="I18" s="52"/>
    </row>
    <row r="19" spans="1:9" customFormat="1" ht="12.75" x14ac:dyDescent="0.2">
      <c r="A19" s="1" t="s">
        <v>151</v>
      </c>
      <c r="B19" s="52">
        <v>351.32299999999998</v>
      </c>
      <c r="C19" s="52">
        <v>320.2</v>
      </c>
      <c r="D19" s="52">
        <f t="shared" si="0"/>
        <v>91.141200547644203</v>
      </c>
      <c r="E19" s="52">
        <f t="shared" si="1"/>
        <v>1.6547624030953674</v>
      </c>
      <c r="G19" s="52"/>
      <c r="H19" s="52"/>
      <c r="I19" s="52"/>
    </row>
    <row r="20" spans="1:9" customFormat="1" ht="12.75" x14ac:dyDescent="0.2">
      <c r="A20" s="1" t="s">
        <v>152</v>
      </c>
      <c r="B20" s="52">
        <v>1.9E-2</v>
      </c>
      <c r="C20" s="52">
        <v>1.4999999999999999E-2</v>
      </c>
      <c r="D20" s="52">
        <f t="shared" si="0"/>
        <v>78.94736842105263</v>
      </c>
      <c r="E20" s="52">
        <f t="shared" si="1"/>
        <v>7.7518538558496273E-5</v>
      </c>
      <c r="G20" s="52"/>
      <c r="H20" s="52"/>
      <c r="I20" s="52"/>
    </row>
    <row r="21" spans="1:9" customFormat="1" ht="4.9000000000000004" customHeight="1" x14ac:dyDescent="0.2">
      <c r="A21" s="1"/>
      <c r="B21" s="52"/>
      <c r="C21" s="52"/>
      <c r="D21" s="115"/>
      <c r="E21" s="115"/>
      <c r="G21" s="52"/>
      <c r="H21" s="52"/>
      <c r="I21" s="52"/>
    </row>
    <row r="22" spans="1:9" s="114" customFormat="1" ht="12.75" x14ac:dyDescent="0.2">
      <c r="A22" s="196" t="s">
        <v>149</v>
      </c>
      <c r="B22" s="224">
        <f>SUM(B23:B27)</f>
        <v>935.38300000000004</v>
      </c>
      <c r="C22" s="224">
        <f>SUM(C23:C27)</f>
        <v>925.17100000000005</v>
      </c>
      <c r="D22" s="224">
        <f>C22/B22*100</f>
        <v>98.908254693531958</v>
      </c>
      <c r="E22" s="224">
        <f>C22/C13*100</f>
        <v>4.7811935891135047</v>
      </c>
      <c r="G22" s="115"/>
      <c r="H22" s="115"/>
      <c r="I22" s="115"/>
    </row>
    <row r="23" spans="1:9" customFormat="1" ht="12.75" x14ac:dyDescent="0.2">
      <c r="A23" s="1" t="s">
        <v>153</v>
      </c>
      <c r="B23" s="52">
        <v>111.94199999999999</v>
      </c>
      <c r="C23" s="52">
        <v>119.74299999999999</v>
      </c>
      <c r="D23" s="52">
        <f t="shared" ref="D23:D27" si="2">C23/B23*100</f>
        <v>106.96878740776474</v>
      </c>
      <c r="E23" s="52">
        <f>C23/C$13*100</f>
        <v>0.61882015750733466</v>
      </c>
      <c r="G23" s="52"/>
      <c r="H23" s="52"/>
      <c r="I23" s="52"/>
    </row>
    <row r="24" spans="1:9" customFormat="1" ht="12.75" x14ac:dyDescent="0.2">
      <c r="A24" s="1" t="s">
        <v>154</v>
      </c>
      <c r="B24" s="52">
        <v>14.192</v>
      </c>
      <c r="C24" s="52">
        <v>14.663</v>
      </c>
      <c r="D24" s="52">
        <f t="shared" si="2"/>
        <v>103.31877113866967</v>
      </c>
      <c r="E24" s="52">
        <f t="shared" ref="E24:E27" si="3">C24/C$13*100</f>
        <v>7.5776955392215392E-2</v>
      </c>
      <c r="G24" s="52"/>
      <c r="H24" s="52"/>
      <c r="I24" s="52"/>
    </row>
    <row r="25" spans="1:9" customFormat="1" ht="13.5" customHeight="1" x14ac:dyDescent="0.2">
      <c r="A25" s="1" t="s">
        <v>155</v>
      </c>
      <c r="B25" s="52">
        <v>262.3</v>
      </c>
      <c r="C25" s="52">
        <v>358.3</v>
      </c>
      <c r="D25" s="52">
        <f t="shared" si="2"/>
        <v>136.59931376286693</v>
      </c>
      <c r="E25" s="52">
        <f t="shared" si="3"/>
        <v>1.8516594910339479</v>
      </c>
      <c r="G25" s="52"/>
      <c r="H25" s="52"/>
      <c r="I25" s="52"/>
    </row>
    <row r="26" spans="1:9" customFormat="1" ht="15" customHeight="1" x14ac:dyDescent="0.2">
      <c r="A26" s="1" t="s">
        <v>156</v>
      </c>
      <c r="B26" s="52">
        <v>546.92200000000003</v>
      </c>
      <c r="C26" s="52">
        <v>432.4</v>
      </c>
      <c r="D26" s="52">
        <f t="shared" si="2"/>
        <v>79.060633874665854</v>
      </c>
      <c r="E26" s="52">
        <f t="shared" si="3"/>
        <v>2.2346010715129196</v>
      </c>
      <c r="G26" s="52"/>
      <c r="H26" s="52"/>
      <c r="I26" s="52"/>
    </row>
    <row r="27" spans="1:9" customFormat="1" ht="12.75" x14ac:dyDescent="0.2">
      <c r="A27" s="1" t="s">
        <v>157</v>
      </c>
      <c r="B27" s="52">
        <v>2.7E-2</v>
      </c>
      <c r="C27" s="52">
        <v>6.5000000000000002E-2</v>
      </c>
      <c r="D27" s="52">
        <f t="shared" si="2"/>
        <v>240.74074074074073</v>
      </c>
      <c r="E27" s="52">
        <f t="shared" si="3"/>
        <v>3.3591366708681723E-4</v>
      </c>
    </row>
    <row r="28" spans="1:9" s="2" customFormat="1" ht="5.0999999999999996" customHeight="1" x14ac:dyDescent="0.2">
      <c r="A28" s="136"/>
      <c r="B28" s="151"/>
      <c r="C28" s="151"/>
      <c r="D28" s="151"/>
      <c r="E28" s="151"/>
    </row>
    <row r="29" spans="1:9" customFormat="1" ht="12.75" x14ac:dyDescent="0.2">
      <c r="A29" s="1" t="s">
        <v>166</v>
      </c>
      <c r="B29" s="254"/>
      <c r="C29" s="254"/>
      <c r="D29" s="52"/>
      <c r="E29" s="52"/>
    </row>
    <row r="30" spans="1:9" ht="22.5" customHeight="1" x14ac:dyDescent="0.2">
      <c r="A30" s="19"/>
      <c r="B30" s="34"/>
      <c r="C30" s="34"/>
      <c r="D30" s="34"/>
      <c r="E30" s="34"/>
    </row>
    <row r="31" spans="1:9" ht="19.5" customHeight="1" x14ac:dyDescent="0.2">
      <c r="A31" s="19"/>
      <c r="B31" s="34"/>
      <c r="C31" s="34"/>
      <c r="D31" s="34"/>
      <c r="E31" s="34"/>
    </row>
    <row r="32" spans="1:9" s="2" customFormat="1" ht="19.5" customHeight="1" x14ac:dyDescent="0.2">
      <c r="B32" s="34"/>
      <c r="C32" s="34"/>
      <c r="D32" s="259"/>
      <c r="E32" s="140"/>
    </row>
    <row r="33" spans="1:7" ht="5.0999999999999996" customHeight="1" x14ac:dyDescent="0.2">
      <c r="A33" s="2"/>
      <c r="B33" s="34"/>
      <c r="C33" s="34"/>
      <c r="D33" s="34"/>
      <c r="E33" s="257"/>
    </row>
    <row r="34" spans="1:7" ht="12" customHeight="1" x14ac:dyDescent="0.2">
      <c r="A34" s="35"/>
      <c r="B34" s="2"/>
      <c r="C34" s="2"/>
      <c r="D34" s="2"/>
      <c r="E34" s="2"/>
    </row>
    <row r="35" spans="1:7" ht="12" customHeight="1" x14ac:dyDescent="0.2">
      <c r="A35" s="35"/>
      <c r="B35" s="2"/>
      <c r="C35" s="2"/>
      <c r="D35" s="2"/>
      <c r="E35" s="2"/>
    </row>
    <row r="36" spans="1:7" ht="12" customHeight="1" x14ac:dyDescent="0.2">
      <c r="A36" s="27"/>
      <c r="B36" s="2"/>
      <c r="C36" s="2"/>
      <c r="D36" s="2"/>
      <c r="E36" s="2"/>
    </row>
    <row r="39" spans="1:7" ht="27" customHeight="1" x14ac:dyDescent="0.2">
      <c r="A39" s="262"/>
      <c r="B39" s="263"/>
      <c r="C39" s="263"/>
      <c r="D39" s="263"/>
      <c r="E39" s="263"/>
    </row>
    <row r="40" spans="1:7" ht="28.5" customHeight="1" x14ac:dyDescent="0.2"/>
    <row r="42" spans="1:7" x14ac:dyDescent="0.2">
      <c r="G42" s="1" t="s">
        <v>12</v>
      </c>
    </row>
    <row r="57" spans="1:11" x14ac:dyDescent="0.2"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60" spans="1:11" ht="15.95" customHeight="1" x14ac:dyDescent="0.2"/>
    <row r="62" spans="1:11" x14ac:dyDescent="0.2">
      <c r="A62" s="2"/>
      <c r="B62" s="2"/>
      <c r="C62" s="2"/>
      <c r="D62" s="2"/>
      <c r="E62" s="2"/>
    </row>
    <row r="63" spans="1:11" ht="39.950000000000003" customHeight="1" x14ac:dyDescent="0.2">
      <c r="A63" s="2"/>
      <c r="B63" s="36"/>
      <c r="C63" s="36"/>
      <c r="D63" s="36"/>
      <c r="E63" s="36"/>
      <c r="F63" s="31"/>
      <c r="G63" s="31"/>
      <c r="H63" s="31"/>
      <c r="I63" s="31"/>
      <c r="J63" s="31"/>
      <c r="K63" s="31"/>
    </row>
    <row r="64" spans="1:11" ht="5.0999999999999996" customHeight="1" x14ac:dyDescent="0.2">
      <c r="A64" s="2"/>
      <c r="B64" s="2"/>
      <c r="C64" s="2"/>
      <c r="D64" s="2"/>
      <c r="E64" s="2"/>
    </row>
    <row r="65" spans="1:22" x14ac:dyDescent="0.2">
      <c r="A65" s="2"/>
      <c r="B65" s="2"/>
      <c r="C65" s="2"/>
      <c r="D65" s="2"/>
      <c r="E65" s="2"/>
    </row>
    <row r="66" spans="1:22" x14ac:dyDescent="0.2">
      <c r="C66" s="29"/>
    </row>
    <row r="71" spans="1:22" x14ac:dyDescent="0.2">
      <c r="Q71" s="250"/>
      <c r="R71" s="250"/>
      <c r="S71" s="250"/>
      <c r="T71" s="251"/>
      <c r="U71" s="250"/>
    </row>
    <row r="72" spans="1:22" x14ac:dyDescent="0.2">
      <c r="Q72" s="250"/>
      <c r="R72" s="250"/>
      <c r="S72" s="250"/>
      <c r="T72" s="250"/>
      <c r="U72" s="250"/>
    </row>
    <row r="73" spans="1:22" x14ac:dyDescent="0.2">
      <c r="Q73" s="250"/>
      <c r="R73" s="250"/>
      <c r="S73" s="250"/>
      <c r="T73" s="250"/>
      <c r="U73" s="250"/>
    </row>
    <row r="74" spans="1:22" x14ac:dyDescent="0.2">
      <c r="A74" s="234"/>
      <c r="B74" s="235">
        <f>[1]GRAF14!B3</f>
        <v>2001</v>
      </c>
      <c r="C74" s="235">
        <f>[1]GRAF14!C3</f>
        <v>2002</v>
      </c>
      <c r="D74" s="235">
        <f>[1]GRAF14!D3</f>
        <v>2003</v>
      </c>
      <c r="E74" s="235">
        <f>[1]GRAF14!E3</f>
        <v>2004</v>
      </c>
      <c r="F74" s="235"/>
      <c r="G74" s="235"/>
      <c r="H74" s="235"/>
      <c r="I74" s="235"/>
      <c r="J74" s="235"/>
      <c r="K74" s="235"/>
      <c r="L74" s="235"/>
      <c r="M74" s="235"/>
      <c r="N74" s="234"/>
      <c r="O74" s="234"/>
      <c r="P74" s="234"/>
      <c r="Q74" s="250"/>
      <c r="R74" s="250"/>
      <c r="S74" s="250"/>
      <c r="T74" s="250"/>
      <c r="U74" s="250"/>
      <c r="V74" s="234"/>
    </row>
    <row r="75" spans="1:22" x14ac:dyDescent="0.2">
      <c r="A75" s="234" t="s">
        <v>103</v>
      </c>
      <c r="B75" s="235">
        <f>[1]GRAF14!B4</f>
        <v>15299.8</v>
      </c>
      <c r="C75" s="235">
        <f>[1]GRAF14!C4</f>
        <v>15698.8</v>
      </c>
      <c r="D75" s="235">
        <f>[1]GRAF14!D4</f>
        <v>15810.5</v>
      </c>
      <c r="E75" s="235">
        <f>[1]GRAF14!E4</f>
        <v>15633.7</v>
      </c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5"/>
      <c r="Q75" s="250"/>
      <c r="R75" s="251"/>
      <c r="S75" s="250"/>
      <c r="T75" s="251"/>
      <c r="U75" s="252"/>
      <c r="V75" s="234"/>
    </row>
    <row r="76" spans="1:22" x14ac:dyDescent="0.2">
      <c r="A76" s="234" t="s">
        <v>4</v>
      </c>
      <c r="B76" s="235">
        <f>[1]GRAF14!B5</f>
        <v>14012.5</v>
      </c>
      <c r="C76" s="235">
        <f>[1]GRAF14!C5</f>
        <v>14363.6</v>
      </c>
      <c r="D76" s="235">
        <f>[1]GRAF14!D5</f>
        <v>14714</v>
      </c>
      <c r="E76" s="235">
        <f>[1]GRAF14!E5</f>
        <v>14473.4</v>
      </c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50"/>
      <c r="R76" s="251"/>
      <c r="S76" s="250"/>
      <c r="T76" s="250"/>
      <c r="U76" s="252"/>
      <c r="V76" s="234"/>
    </row>
    <row r="77" spans="1:22" x14ac:dyDescent="0.2">
      <c r="A77" s="234" t="s">
        <v>78</v>
      </c>
      <c r="B77" s="235">
        <f>[1]GRAF14!B6</f>
        <v>1287.3</v>
      </c>
      <c r="C77" s="235">
        <f>[1]GRAF14!C6</f>
        <v>1126.8</v>
      </c>
      <c r="D77" s="235">
        <f>[1]GRAF14!D6</f>
        <v>1096.5</v>
      </c>
      <c r="E77" s="235">
        <f>[1]GRAF14!E6</f>
        <v>1160.3</v>
      </c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50"/>
      <c r="R77" s="251"/>
      <c r="S77" s="250"/>
      <c r="T77" s="250"/>
      <c r="U77" s="252"/>
      <c r="V77" s="234"/>
    </row>
    <row r="78" spans="1:22" x14ac:dyDescent="0.2">
      <c r="A78" s="234"/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4"/>
      <c r="M78" s="234"/>
      <c r="N78" s="234"/>
      <c r="O78" s="234"/>
      <c r="P78" s="234"/>
      <c r="Q78" s="250"/>
      <c r="R78" s="250"/>
      <c r="S78" s="250"/>
      <c r="T78" s="250"/>
      <c r="U78" s="250"/>
      <c r="V78" s="234"/>
    </row>
    <row r="79" spans="1:22" x14ac:dyDescent="0.2">
      <c r="B79" s="31"/>
      <c r="C79" s="31"/>
      <c r="D79" s="31"/>
      <c r="E79" s="31"/>
      <c r="F79" s="31"/>
      <c r="G79" s="31"/>
      <c r="H79" s="31"/>
      <c r="I79" s="31"/>
      <c r="J79" s="31"/>
      <c r="K79" s="31"/>
      <c r="Q79" s="250"/>
      <c r="R79" s="250"/>
      <c r="S79" s="250"/>
      <c r="T79" s="251"/>
      <c r="U79" s="250"/>
    </row>
  </sheetData>
  <mergeCells count="2">
    <mergeCell ref="D6:E6"/>
    <mergeCell ref="A39:E39"/>
  </mergeCells>
  <printOptions horizontalCentered="1"/>
  <pageMargins left="0.59055118110236227" right="0.59055118110236227" top="1.1417322834645669" bottom="0.59055118110236227" header="0" footer="0"/>
  <pageSetup paperSize="119" firstPageNumber="4" orientation="portrait" useFirstPageNumber="1" r:id="rId1"/>
  <headerFooter alignWithMargins="0">
    <oddFooter>&amp;R&amp;9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GTIPOT</vt:lpstr>
      <vt:lpstr>GEPP1</vt:lpstr>
      <vt:lpstr>DPGFP</vt:lpstr>
      <vt:lpstr>GGEPP</vt:lpstr>
      <vt:lpstr>ENUMGE</vt:lpstr>
      <vt:lpstr>PTIG</vt:lpstr>
      <vt:lpstr>DESTINO</vt:lpstr>
      <vt:lpstr>DCFPP</vt:lpstr>
      <vt:lpstr>BALANCE</vt:lpstr>
      <vt:lpstr>RENOVABILIDAD</vt:lpstr>
      <vt:lpstr>BALANCE!Área_de_impresión</vt:lpstr>
      <vt:lpstr>DCFPP!Área_de_impresión</vt:lpstr>
      <vt:lpstr>DESTINO!Área_de_impresión</vt:lpstr>
      <vt:lpstr>DPGFP!Área_de_impresión</vt:lpstr>
      <vt:lpstr>ENUMGE!Área_de_impresión</vt:lpstr>
      <vt:lpstr>GEPP1!Área_de_impresión</vt:lpstr>
      <vt:lpstr>GGEPP!Área_de_impresión</vt:lpstr>
      <vt:lpstr>GTIPOT!Área_de_impresión</vt:lpstr>
      <vt:lpstr>PTIG!Área_de_impresión</vt:lpstr>
      <vt:lpstr>RENOVABILIDAD!Área_de_impresión</vt:lpstr>
    </vt:vector>
  </TitlesOfParts>
  <Company>Oficina Nacional de Estadistica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maelena</cp:lastModifiedBy>
  <cp:lastPrinted>2022-05-19T14:30:08Z</cp:lastPrinted>
  <dcterms:created xsi:type="dcterms:W3CDTF">2000-07-15T12:46:41Z</dcterms:created>
  <dcterms:modified xsi:type="dcterms:W3CDTF">2022-05-19T14:31:22Z</dcterms:modified>
</cp:coreProperties>
</file>